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H:\MPR\2025\October 2025\6. MPR data for website\"/>
    </mc:Choice>
  </mc:AlternateContent>
  <xr:revisionPtr revIDLastSave="0" documentId="13_ncr:1_{79CD2C86-80E9-4669-AEB2-FBE5A0236748}" xr6:coauthVersionLast="47" xr6:coauthVersionMax="47" xr10:uidLastSave="{00000000-0000-0000-0000-000000000000}"/>
  <bookViews>
    <workbookView xWindow="-110" yWindow="-110" windowWidth="19420" windowHeight="11500" tabRatio="965" xr2:uid="{5BFAB4BA-6A86-4F25-AD6D-CCB48EADCFF4}"/>
  </bookViews>
  <sheets>
    <sheet name="Contents" sheetId="1" r:id="rId1"/>
    <sheet name="Figure 5.1" sheetId="2" r:id="rId2"/>
    <sheet name="Figure 5.2" sheetId="3" r:id="rId3"/>
    <sheet name="Figure 5.3" sheetId="16" r:id="rId4"/>
    <sheet name="Figure 5.4" sheetId="4" r:id="rId5"/>
    <sheet name="Figure 5.5" sheetId="18" r:id="rId6"/>
    <sheet name="Figure 5.6" sheetId="5" r:id="rId7"/>
    <sheet name="Figure 5.7" sheetId="14" r:id="rId8"/>
    <sheet name="Figure 5.8" sheetId="6" r:id="rId9"/>
    <sheet name="Figure 5.9" sheetId="9" r:id="rId10"/>
    <sheet name="Figure 5.10" sheetId="19" r:id="rId11"/>
    <sheet name="Figure 5.11" sheetId="10" r:id="rId12"/>
    <sheet name="Figure 5.12" sheetId="12" r:id="rId13"/>
    <sheet name="Figure 5.13" sheetId="15" r:id="rId14"/>
    <sheet name="Figure 5.7 (deleted)" sheetId="8" state="hidden" r:id="rId15"/>
    <sheet name="Figure 5.10 (deleted)" sheetId="11" state="hidden" r:id="rId16"/>
    <sheet name="Figure 5.6 (deleted)" sheetId="7" state="hidden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18" l="1"/>
  <c r="A1" i="15" l="1"/>
  <c r="A1" i="12"/>
  <c r="A1" i="10"/>
  <c r="A1" i="19"/>
  <c r="A1" i="9"/>
  <c r="A1" i="6"/>
  <c r="A1" i="14"/>
  <c r="A1" i="5"/>
  <c r="A1" i="4"/>
  <c r="A1" i="16"/>
  <c r="A1" i="3"/>
  <c r="A1" i="2"/>
</calcChain>
</file>

<file path=xl/sharedStrings.xml><?xml version="1.0" encoding="utf-8"?>
<sst xmlns="http://schemas.openxmlformats.org/spreadsheetml/2006/main" count="525" uniqueCount="152">
  <si>
    <t>Core</t>
  </si>
  <si>
    <t>Headline</t>
  </si>
  <si>
    <t>Non-core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</si>
  <si>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</si>
  <si>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</si>
  <si>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</si>
  <si>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</si>
  <si>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</si>
  <si>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</si>
  <si>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</si>
  <si>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</si>
  <si>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</si>
  <si>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</si>
  <si>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</si>
  <si>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</si>
  <si>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</si>
  <si>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</si>
  <si>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</si>
  <si>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</si>
  <si>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</si>
  <si>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</si>
  <si>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</si>
  <si>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</si>
  <si>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</si>
  <si>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</si>
  <si>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</si>
  <si>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</si>
  <si>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</si>
  <si>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</si>
  <si>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</si>
  <si>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</si>
  <si>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</si>
  <si>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</si>
  <si>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</si>
  <si>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</si>
  <si>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</si>
  <si>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</si>
  <si>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</si>
  <si>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</si>
  <si>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</si>
  <si>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</si>
  <si>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</si>
  <si>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</si>
  <si>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</si>
  <si>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</si>
  <si>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</si>
  <si>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</si>
  <si>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Actual</t>
  </si>
  <si>
    <t>Mar 2024</t>
  </si>
  <si>
    <t>Sep 2024</t>
  </si>
  <si>
    <t>Price developments</t>
  </si>
  <si>
    <t>Figure 5.1</t>
  </si>
  <si>
    <t>Figure 5.2</t>
  </si>
  <si>
    <t>Figure 5.3</t>
  </si>
  <si>
    <t>Figure 5.4</t>
  </si>
  <si>
    <t>Figure 5.5</t>
  </si>
  <si>
    <t>Figure 5.6</t>
  </si>
  <si>
    <t>Figure 5.7</t>
  </si>
  <si>
    <t>Figure 5.8</t>
  </si>
  <si>
    <t>Figure 5.9</t>
  </si>
  <si>
    <t>Figure 5.10</t>
  </si>
  <si>
    <t>Figure 5.11</t>
  </si>
  <si>
    <t>Figure 5.12</t>
  </si>
  <si>
    <t>Figure 5.13</t>
  </si>
  <si>
    <t>Back to contents</t>
  </si>
  <si>
    <t>US$ per barrel</t>
  </si>
  <si>
    <t>Date</t>
  </si>
  <si>
    <t>Percentage change over four quarters</t>
  </si>
  <si>
    <t>Percentage points</t>
  </si>
  <si>
    <t>Contributions to food and NAB inflation</t>
  </si>
  <si>
    <t>2027Q2</t>
  </si>
  <si>
    <t>2027Q3</t>
  </si>
  <si>
    <t>2027Q4</t>
  </si>
  <si>
    <t xml:space="preserve">Actual </t>
  </si>
  <si>
    <t xml:space="preserve">Jan 2025 </t>
  </si>
  <si>
    <t>Mar 2025</t>
  </si>
  <si>
    <t xml:space="preserve">Date </t>
  </si>
  <si>
    <t>Food and NAB*</t>
  </si>
  <si>
    <t>Cereal products</t>
  </si>
  <si>
    <t>Meat</t>
  </si>
  <si>
    <t>Milk, other dairy products and eggs</t>
  </si>
  <si>
    <t>Vegetables</t>
  </si>
  <si>
    <t>Sugar, confectionary and desserts</t>
  </si>
  <si>
    <t>NAB</t>
  </si>
  <si>
    <t>Other food</t>
  </si>
  <si>
    <t>2027Q1</t>
  </si>
  <si>
    <t>Core inflation</t>
  </si>
  <si>
    <t>Base</t>
  </si>
  <si>
    <t>Shading</t>
  </si>
  <si>
    <t>Interquartile range</t>
  </si>
  <si>
    <t xml:space="preserve">Percentage change over four quarters </t>
  </si>
  <si>
    <t>Shaded areas indicate forecasts</t>
  </si>
  <si>
    <t>Shaded area indicates forecast</t>
  </si>
  <si>
    <r>
      <rPr>
        <b/>
        <i/>
        <sz val="14"/>
        <color theme="1"/>
        <rFont val="Calibri"/>
        <family val="2"/>
      </rPr>
      <t>Monetary Policy Review</t>
    </r>
    <r>
      <rPr>
        <b/>
        <sz val="14"/>
        <color theme="1"/>
        <rFont val="Calibri"/>
        <family val="2"/>
      </rPr>
      <t xml:space="preserve"> (October 2025)</t>
    </r>
  </si>
  <si>
    <t>Headline inflation and its components</t>
  </si>
  <si>
    <t xml:space="preserve">Administered price inflation </t>
  </si>
  <si>
    <t xml:space="preserve">Administered price inflation and indexation </t>
  </si>
  <si>
    <t xml:space="preserve">Preferred objective </t>
  </si>
  <si>
    <t xml:space="preserve">Mar 2025 </t>
  </si>
  <si>
    <t xml:space="preserve">May  2025 </t>
  </si>
  <si>
    <t>July 2025</t>
  </si>
  <si>
    <t>Sep 2025</t>
  </si>
  <si>
    <t xml:space="preserve">Administered prices excluding the basic fuel price </t>
  </si>
  <si>
    <t xml:space="preserve">Administered prices </t>
  </si>
  <si>
    <t xml:space="preserve">Percentage change over 12 months </t>
  </si>
  <si>
    <t xml:space="preserve">3-6% inflation target band </t>
  </si>
  <si>
    <t xml:space="preserve">Sep 2025 </t>
  </si>
  <si>
    <t xml:space="preserve">Lower bound  </t>
  </si>
  <si>
    <t>3–6% inflation target band</t>
  </si>
  <si>
    <t>Preferred objective</t>
  </si>
  <si>
    <t xml:space="preserve">Base </t>
  </si>
  <si>
    <t xml:space="preserve">Preferred objetive </t>
  </si>
  <si>
    <t xml:space="preserve">3-6% inflation target range </t>
  </si>
  <si>
    <t>2012Q2</t>
  </si>
  <si>
    <t>2012Q3</t>
  </si>
  <si>
    <t>2012Q4</t>
  </si>
  <si>
    <t>2013Q2</t>
  </si>
  <si>
    <t>2013Q3</t>
  </si>
  <si>
    <t>2013Q4</t>
  </si>
  <si>
    <t>2014Q2</t>
  </si>
  <si>
    <t>2014Q3</t>
  </si>
  <si>
    <t>2014Q4</t>
  </si>
  <si>
    <t>2015Q2</t>
  </si>
  <si>
    <t>2015Q3</t>
  </si>
  <si>
    <t>2015Q4</t>
  </si>
  <si>
    <t>2012Q1</t>
  </si>
  <si>
    <t>2013Q1</t>
  </si>
  <si>
    <t>2014Q1</t>
  </si>
  <si>
    <t>2015Q1</t>
  </si>
  <si>
    <t>Administered prices excluding the basic fuel price and electricity</t>
  </si>
  <si>
    <t>Headline inflation (annual per cent average; lagged by one year)</t>
  </si>
  <si>
    <t>Jul 2025</t>
  </si>
  <si>
    <t>Target band preference</t>
  </si>
  <si>
    <t xml:space="preserve">3-6% inflation  target band </t>
  </si>
  <si>
    <t xml:space="preserve">Inflation target range: lower </t>
  </si>
  <si>
    <t xml:space="preserve">Inflation target range: upper </t>
  </si>
  <si>
    <t>Pe rcent</t>
  </si>
  <si>
    <t>Unit labour cost</t>
  </si>
  <si>
    <t>ULC forecast</t>
  </si>
  <si>
    <t>Average salaries</t>
  </si>
  <si>
    <t>Average salaries forecast</t>
  </si>
  <si>
    <t>Inflation target band</t>
  </si>
  <si>
    <t>Rand per US$</t>
  </si>
  <si>
    <t>Oil price forecast evolution</t>
  </si>
  <si>
    <t>Electricity inflation forecast evolution</t>
  </si>
  <si>
    <t>Food and NAB inflation forecast evolution</t>
  </si>
  <si>
    <t>Underlying inflation</t>
  </si>
  <si>
    <t>Core goods inflation forecast evolution</t>
  </si>
  <si>
    <t>Services inflation forecast evolution</t>
  </si>
  <si>
    <t>Two-years-ahead inflation expectations: all groups</t>
  </si>
  <si>
    <t>Average salaries and unit labour cost</t>
  </si>
  <si>
    <t>Exchange rate: rand to US dollar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</si>
</sst>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7" x14ac:knownFonts="1">
    <font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Aptos Narrow"/>
      <family val="2"/>
      <scheme val="minor"/>
    </font>
    <font>
      <b/>
      <sz val="11"/>
      <color theme="1"/>
      <name val="Calibri"/>
      <family val="2"/>
    </font>
    <font>
      <sz val="11"/>
      <name val="Aptos Narrow"/>
      <family val="2"/>
      <scheme val="minor"/>
    </font>
    <font>
      <sz val="11"/>
      <color theme="1"/>
      <name val="Calibri"/>
      <family val="2"/>
    </font>
    <font>
      <u/>
      <sz val="11"/>
      <color theme="10"/>
      <name val="Aptos Narrow"/>
      <family val="2"/>
      <scheme val="minor"/>
    </font>
    <font>
      <sz val="8"/>
      <name val="Aptos Narrow"/>
      <family val="2"/>
      <scheme val="minor"/>
    </font>
    <font>
      <u/>
      <sz val="11"/>
      <color theme="10"/>
      <name val="Calibri"/>
      <family val="2"/>
    </font>
    <font>
      <b/>
      <sz val="14"/>
      <color theme="1"/>
      <name val="Calibri"/>
      <family val="2"/>
    </font>
    <font>
      <b/>
      <i/>
      <sz val="14"/>
      <color theme="1"/>
      <name val="Calibri"/>
      <family val="2"/>
    </font>
    <font>
      <sz val="11"/>
      <name val="Calibri"/>
      <family val="2"/>
    </font>
    <font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9" fillId="0" borderId="0"/>
    <xf numFmtId="0" fontId="10" fillId="0" borderId="0" applyNumberFormat="0" applyFill="0" applyBorder="0" applyAlignment="0" applyProtection="0"/>
    <xf numFmtId="0" fontId="1" fillId="0" borderId="0"/>
  </cellStyleXfs>
  <cellXfs count="70">
    <xf numFmtId="0" fontId="0" fillId="0" borderId="0" xfId="0"/>
    <xf numFmtId="0" fontId="6" fillId="0" borderId="0" xfId="0" applyFont="1"/>
    <xf numFmtId="0" fontId="7" fillId="0" borderId="1" xfId="0" applyFont="1" applyBorder="1" applyAlignment="1">
      <alignment horizontal="center" vertical="center" wrapText="1"/>
    </xf>
    <xf numFmtId="0" fontId="0" fillId="0" borderId="0" xfId="0" quotePrefix="1"/>
    <xf numFmtId="164" fontId="0" fillId="0" borderId="0" xfId="0" applyNumberFormat="1"/>
    <xf numFmtId="17" fontId="0" fillId="0" borderId="0" xfId="0" quotePrefix="1" applyNumberFormat="1"/>
    <xf numFmtId="164" fontId="0" fillId="0" borderId="0" xfId="0" applyNumberFormat="1" applyAlignment="1">
      <alignment vertical="center" wrapText="1"/>
    </xf>
    <xf numFmtId="0" fontId="0" fillId="0" borderId="0" xfId="0" applyAlignment="1">
      <alignment vertical="center" wrapText="1"/>
    </xf>
    <xf numFmtId="164" fontId="8" fillId="0" borderId="0" xfId="0" applyNumberFormat="1" applyFont="1" applyAlignment="1">
      <alignment vertical="center" wrapText="1"/>
    </xf>
    <xf numFmtId="164" fontId="0" fillId="2" borderId="0" xfId="0" applyNumberFormat="1" applyFill="1"/>
    <xf numFmtId="164" fontId="0" fillId="2" borderId="0" xfId="0" applyNumberFormat="1" applyFill="1" applyAlignment="1">
      <alignment vertical="center" wrapText="1"/>
    </xf>
    <xf numFmtId="164" fontId="8" fillId="3" borderId="0" xfId="0" applyNumberFormat="1" applyFont="1" applyFill="1" applyAlignment="1">
      <alignment vertical="center" wrapText="1"/>
    </xf>
    <xf numFmtId="0" fontId="9" fillId="0" borderId="0" xfId="0" applyFont="1"/>
    <xf numFmtId="0" fontId="7" fillId="0" borderId="0" xfId="0" applyFont="1"/>
    <xf numFmtId="0" fontId="7" fillId="0" borderId="0" xfId="0" applyFont="1" applyAlignment="1">
      <alignment vertical="center"/>
    </xf>
    <xf numFmtId="17" fontId="9" fillId="0" borderId="0" xfId="0" applyNumberFormat="1" applyFont="1"/>
    <xf numFmtId="0" fontId="9" fillId="0" borderId="0" xfId="0" applyFont="1" applyAlignment="1">
      <alignment horizontal="center"/>
    </xf>
    <xf numFmtId="0" fontId="12" fillId="0" borderId="0" xfId="2" applyFont="1"/>
    <xf numFmtId="164" fontId="9" fillId="0" borderId="0" xfId="0" applyNumberFormat="1" applyFont="1" applyAlignment="1">
      <alignment horizontal="center"/>
    </xf>
    <xf numFmtId="0" fontId="13" fillId="0" borderId="0" xfId="0" applyFont="1"/>
    <xf numFmtId="0" fontId="12" fillId="0" borderId="0" xfId="2" quotePrefix="1" applyFont="1"/>
    <xf numFmtId="164" fontId="9" fillId="0" borderId="0" xfId="0" applyNumberFormat="1" applyFont="1"/>
    <xf numFmtId="0" fontId="9" fillId="0" borderId="0" xfId="0" applyFont="1" applyAlignment="1">
      <alignment wrapText="1"/>
    </xf>
    <xf numFmtId="164" fontId="5" fillId="0" borderId="0" xfId="0" quotePrefix="1" applyNumberFormat="1" applyFont="1"/>
    <xf numFmtId="0" fontId="4" fillId="0" borderId="0" xfId="0" applyFont="1"/>
    <xf numFmtId="0" fontId="7" fillId="0" borderId="1" xfId="0" quotePrefix="1" applyFont="1" applyBorder="1" applyAlignment="1">
      <alignment horizontal="center" vertical="center"/>
    </xf>
    <xf numFmtId="2" fontId="9" fillId="0" borderId="0" xfId="0" applyNumberFormat="1" applyFont="1"/>
    <xf numFmtId="0" fontId="7" fillId="0" borderId="0" xfId="0" applyFont="1" applyAlignment="1">
      <alignment horizontal="center" vertical="center" wrapText="1"/>
    </xf>
    <xf numFmtId="17" fontId="0" fillId="0" borderId="0" xfId="0" applyNumberFormat="1"/>
    <xf numFmtId="0" fontId="7" fillId="0" borderId="1" xfId="0" applyFont="1" applyBorder="1" applyAlignment="1">
      <alignment horizontal="center" vertical="center"/>
    </xf>
    <xf numFmtId="0" fontId="7" fillId="0" borderId="2" xfId="0" applyFont="1" applyBorder="1"/>
    <xf numFmtId="17" fontId="3" fillId="0" borderId="0" xfId="0" applyNumberFormat="1" applyFont="1"/>
    <xf numFmtId="164" fontId="3" fillId="0" borderId="0" xfId="0" quotePrefix="1" applyNumberFormat="1" applyFont="1"/>
    <xf numFmtId="164" fontId="9" fillId="4" borderId="0" xfId="0" applyNumberFormat="1" applyFont="1" applyFill="1" applyAlignment="1">
      <alignment horizontal="center"/>
    </xf>
    <xf numFmtId="164" fontId="9" fillId="4" borderId="0" xfId="0" applyNumberFormat="1" applyFont="1" applyFill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4" fontId="16" fillId="0" borderId="0" xfId="0" applyNumberFormat="1" applyFont="1"/>
    <xf numFmtId="164" fontId="0" fillId="0" borderId="0" xfId="0" applyNumberFormat="1" applyAlignment="1">
      <alignment horizontal="center"/>
    </xf>
    <xf numFmtId="164" fontId="9" fillId="0" borderId="0" xfId="1" applyNumberFormat="1" applyAlignment="1">
      <alignment horizontal="center" vertical="center"/>
    </xf>
    <xf numFmtId="0" fontId="2" fillId="0" borderId="0" xfId="0" applyFont="1"/>
    <xf numFmtId="17" fontId="9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 vertical="center" wrapText="1"/>
    </xf>
    <xf numFmtId="0" fontId="1" fillId="0" borderId="0" xfId="0" applyFont="1"/>
    <xf numFmtId="0" fontId="12" fillId="0" borderId="0" xfId="2" applyFont="1" applyFill="1"/>
    <xf numFmtId="164" fontId="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/>
    </xf>
    <xf numFmtId="164" fontId="15" fillId="0" borderId="0" xfId="3" applyNumberFormat="1" applyFont="1"/>
    <xf numFmtId="14" fontId="16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7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7" fillId="0" borderId="1" xfId="0" applyFont="1" applyBorder="1" applyAlignment="1">
      <alignment horizontal="left" vertical="center" wrapText="1"/>
    </xf>
    <xf numFmtId="0" fontId="2" fillId="0" borderId="0" xfId="0" applyFont="1" applyAlignment="1">
      <alignment horizontal="left"/>
    </xf>
    <xf numFmtId="164" fontId="3" fillId="0" borderId="0" xfId="0" quotePrefix="1" applyNumberFormat="1" applyFont="1" applyAlignment="1">
      <alignment horizontal="left"/>
    </xf>
    <xf numFmtId="164" fontId="9" fillId="4" borderId="0" xfId="0" applyNumberFormat="1" applyFont="1" applyFill="1" applyAlignment="1">
      <alignment horizontal="center" vertical="center" wrapText="1"/>
    </xf>
    <xf numFmtId="164" fontId="0" fillId="4" borderId="0" xfId="0" applyNumberFormat="1" applyFill="1" applyAlignment="1">
      <alignment horizontal="center"/>
    </xf>
    <xf numFmtId="164" fontId="15" fillId="4" borderId="0" xfId="3" applyNumberFormat="1" applyFont="1" applyFill="1"/>
    <xf numFmtId="17" fontId="1" fillId="0" borderId="0" xfId="0" applyNumberFormat="1" applyFont="1" applyAlignment="1">
      <alignment horizontal="left"/>
    </xf>
    <xf numFmtId="16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7" fontId="1" fillId="0" borderId="0" xfId="0" applyNumberFormat="1" applyFont="1"/>
    <xf numFmtId="164" fontId="1" fillId="0" borderId="0" xfId="0" applyNumberFormat="1" applyFont="1"/>
    <xf numFmtId="164" fontId="1" fillId="4" borderId="0" xfId="0" applyNumberFormat="1" applyFont="1" applyFill="1"/>
    <xf numFmtId="17" fontId="4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17" fontId="9" fillId="0" borderId="0" xfId="0" applyNumberFormat="1" applyFont="1" applyAlignment="1">
      <alignment horizontal="left"/>
    </xf>
    <xf numFmtId="0" fontId="1" fillId="0" borderId="0" xfId="0" applyFont="1" applyAlignment="1">
      <alignment vertical="center" wrapText="1"/>
    </xf>
    <xf numFmtId="164" fontId="1" fillId="4" borderId="0" xfId="0" applyNumberFormat="1" applyFont="1" applyFill="1" applyAlignment="1">
      <alignment horizontal="center"/>
    </xf>
    <xf numFmtId="164" fontId="9" fillId="5" borderId="0" xfId="0" applyNumberFormat="1" applyFont="1" applyFill="1" applyAlignment="1">
      <alignment horizontal="center" vertical="center"/>
    </xf>
    <xf numFmtId="164" fontId="9" fillId="5" borderId="0" xfId="0" applyNumberFormat="1" applyFont="1" applyFill="1" applyAlignment="1">
      <alignment horizontal="center"/>
    </xf>
  </cellXfs>
  <cellStyles count="4">
    <cellStyle name="Hyperlink" xfId="2" builtinId="8"/>
    <cellStyle name="Normal" xfId="0" builtinId="0"/>
    <cellStyle name="Normal 2" xfId="1" xr:uid="{39D81E57-1DFF-419B-B3BD-E4940C695F51}"/>
    <cellStyle name="Normal 3" xfId="3" xr:uid="{B35E6A38-8E32-47CB-A73C-5219910ED5A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237596</xdr:colOff>
      <xdr:row>2</xdr:row>
      <xdr:rowOff>145522</xdr:rowOff>
    </xdr:from>
    <xdr:to>
      <xdr:col>17</xdr:col>
      <xdr:colOff>485481</xdr:colOff>
      <xdr:row>26</xdr:row>
      <xdr:rowOff>38597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B5A7C6-FD90-D321-FF23-41B98B5C9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20013" y="505355"/>
          <a:ext cx="4618801" cy="45497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122018</xdr:colOff>
      <xdr:row>2</xdr:row>
      <xdr:rowOff>109313</xdr:rowOff>
    </xdr:from>
    <xdr:to>
      <xdr:col>13</xdr:col>
      <xdr:colOff>439268</xdr:colOff>
      <xdr:row>21</xdr:row>
      <xdr:rowOff>126996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D42EAB8-DC6A-811B-6188-C29C7734E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3518" y="472170"/>
          <a:ext cx="4072821" cy="371882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108557</xdr:colOff>
      <xdr:row>2</xdr:row>
      <xdr:rowOff>133955</xdr:rowOff>
    </xdr:from>
    <xdr:to>
      <xdr:col>14</xdr:col>
      <xdr:colOff>369145</xdr:colOff>
      <xdr:row>25</xdr:row>
      <xdr:rowOff>66755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4789836-8279-A499-24AC-62C208ABE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93140" y="493788"/>
          <a:ext cx="4631505" cy="45788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311301</xdr:colOff>
      <xdr:row>3</xdr:row>
      <xdr:rowOff>1814</xdr:rowOff>
    </xdr:from>
    <xdr:to>
      <xdr:col>15</xdr:col>
      <xdr:colOff>205049</xdr:colOff>
      <xdr:row>28</xdr:row>
      <xdr:rowOff>133652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A701D6-08EC-E306-24E1-8E0730C72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2384" y="541564"/>
          <a:ext cx="4889082" cy="48943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213973</xdr:colOff>
      <xdr:row>2</xdr:row>
      <xdr:rowOff>82549</xdr:rowOff>
    </xdr:from>
    <xdr:to>
      <xdr:col>11</xdr:col>
      <xdr:colOff>344714</xdr:colOff>
      <xdr:row>23</xdr:row>
      <xdr:rowOff>109514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85C6D85-A43C-F577-7733-ABBB8FFC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58973" y="445406"/>
          <a:ext cx="4512241" cy="44447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123566</xdr:colOff>
      <xdr:row>2</xdr:row>
      <xdr:rowOff>82550</xdr:rowOff>
    </xdr:from>
    <xdr:to>
      <xdr:col>18</xdr:col>
      <xdr:colOff>282118</xdr:colOff>
      <xdr:row>23</xdr:row>
      <xdr:rowOff>59662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AB4FA0-697D-C700-AD8E-DBED86E2D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01899" y="442383"/>
          <a:ext cx="4455386" cy="431627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91019</xdr:colOff>
      <xdr:row>2</xdr:row>
      <xdr:rowOff>156633</xdr:rowOff>
    </xdr:from>
    <xdr:to>
      <xdr:col>18</xdr:col>
      <xdr:colOff>244553</xdr:colOff>
      <xdr:row>24</xdr:row>
      <xdr:rowOff>111008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7451EDA-B87A-0078-5C6F-1ED20279D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68936" y="516466"/>
          <a:ext cx="4524450" cy="43041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297392</xdr:colOff>
      <xdr:row>2</xdr:row>
      <xdr:rowOff>131233</xdr:rowOff>
    </xdr:from>
    <xdr:to>
      <xdr:col>15</xdr:col>
      <xdr:colOff>573855</xdr:colOff>
      <xdr:row>24</xdr:row>
      <xdr:rowOff>178039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D135D60-3E5A-9EF6-AC1A-EC64B9E88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96642" y="491066"/>
          <a:ext cx="4647380" cy="47140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168274</xdr:colOff>
      <xdr:row>2</xdr:row>
      <xdr:rowOff>83079</xdr:rowOff>
    </xdr:from>
    <xdr:to>
      <xdr:col>18</xdr:col>
      <xdr:colOff>549516</xdr:colOff>
      <xdr:row>24</xdr:row>
      <xdr:rowOff>126702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A3C7DA1-088E-FEBC-5627-1B34BA751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83774" y="442912"/>
          <a:ext cx="4752159" cy="456270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366487</xdr:colOff>
      <xdr:row>2</xdr:row>
      <xdr:rowOff>128364</xdr:rowOff>
    </xdr:from>
    <xdr:to>
      <xdr:col>18</xdr:col>
      <xdr:colOff>283638</xdr:colOff>
      <xdr:row>21</xdr:row>
      <xdr:rowOff>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C6B19CF-3F91-8D5F-C853-2D91A23EB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30344" y="491221"/>
          <a:ext cx="4298651" cy="387213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174926</xdr:colOff>
      <xdr:row>3</xdr:row>
      <xdr:rowOff>16177</xdr:rowOff>
    </xdr:from>
    <xdr:to>
      <xdr:col>17</xdr:col>
      <xdr:colOff>308505</xdr:colOff>
      <xdr:row>25</xdr:row>
      <xdr:rowOff>102585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53C355A-B35A-FDC7-E9D2-854984723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38355" y="560463"/>
          <a:ext cx="4515079" cy="463119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388937</xdr:colOff>
      <xdr:row>2</xdr:row>
      <xdr:rowOff>83474</xdr:rowOff>
    </xdr:from>
    <xdr:to>
      <xdr:col>14</xdr:col>
      <xdr:colOff>420687</xdr:colOff>
      <xdr:row>21</xdr:row>
      <xdr:rowOff>95249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DD8096A-8496-A455-D7A5-01658874FC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826" r="6434"/>
        <a:stretch>
          <a:fillRect/>
        </a:stretch>
      </xdr:blipFill>
      <xdr:spPr>
        <a:xfrm>
          <a:off x="7953375" y="448599"/>
          <a:ext cx="3746500" cy="429008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293914</xdr:colOff>
      <xdr:row>2</xdr:row>
      <xdr:rowOff>48533</xdr:rowOff>
    </xdr:from>
    <xdr:to>
      <xdr:col>11</xdr:col>
      <xdr:colOff>444499</xdr:colOff>
      <xdr:row>27</xdr:row>
      <xdr:rowOff>115899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011113A-B08F-0629-5A48-9D5644BF37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9036"/>
        <a:stretch>
          <a:fillRect/>
        </a:stretch>
      </xdr:blipFill>
      <xdr:spPr>
        <a:xfrm>
          <a:off x="3886200" y="411390"/>
          <a:ext cx="4532085" cy="48026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95AF7-CFDE-4EFD-92A9-B277CFB758D0}">
  <dimension ref="A2:G25"/>
  <sheetViews>
    <sheetView showGridLines="0" tabSelected="1" workbookViewId="0">
      <selection activeCell="N9" sqref="N9"/>
    </sheetView>
  </sheetViews>
  <sheetFormatPr defaultRowHeight="14.5" x14ac:dyDescent="0.35"/>
  <cols>
    <col min="2" max="2" width="10.453125" customWidth="1"/>
  </cols>
  <sheetData>
    <row r="2" spans="1:7" ht="18.5" x14ac:dyDescent="0.45">
      <c r="A2" s="12"/>
      <c r="B2" s="19" t="s">
        <v>93</v>
      </c>
      <c r="C2" s="12"/>
      <c r="D2" s="12"/>
      <c r="E2" s="12"/>
      <c r="F2" s="12"/>
      <c r="G2" s="12"/>
    </row>
    <row r="3" spans="1:7" x14ac:dyDescent="0.35">
      <c r="A3" s="12"/>
      <c r="B3" s="12"/>
      <c r="C3" s="12"/>
      <c r="D3" s="12"/>
      <c r="E3" s="12"/>
      <c r="F3" s="12"/>
      <c r="G3" s="12"/>
    </row>
    <row r="4" spans="1:7" ht="18.5" x14ac:dyDescent="0.45">
      <c r="A4" s="12"/>
      <c r="B4" s="19" t="s">
        <v>50</v>
      </c>
      <c r="C4" s="12"/>
      <c r="D4" s="12"/>
      <c r="E4" s="12"/>
      <c r="F4" s="12"/>
      <c r="G4" s="12"/>
    </row>
    <row r="5" spans="1:7" x14ac:dyDescent="0.35">
      <c r="A5" s="12"/>
      <c r="B5" s="12"/>
      <c r="C5" s="12"/>
      <c r="D5" s="12"/>
      <c r="E5" s="12"/>
      <c r="F5" s="12"/>
      <c r="G5" s="12"/>
    </row>
    <row r="6" spans="1:7" x14ac:dyDescent="0.35">
      <c r="A6" s="12"/>
      <c r="B6" s="20" t="s">
        <v>51</v>
      </c>
      <c r="C6" s="42" t="s">
        <v>94</v>
      </c>
      <c r="D6" s="12"/>
      <c r="E6" s="12"/>
      <c r="F6" s="12"/>
      <c r="G6" s="12"/>
    </row>
    <row r="7" spans="1:7" x14ac:dyDescent="0.35">
      <c r="A7" s="12"/>
      <c r="B7" s="17" t="s">
        <v>52</v>
      </c>
      <c r="C7" s="42" t="s">
        <v>143</v>
      </c>
      <c r="D7" s="12"/>
      <c r="E7" s="12"/>
      <c r="F7" s="12"/>
      <c r="G7" s="12"/>
    </row>
    <row r="8" spans="1:7" x14ac:dyDescent="0.35">
      <c r="A8" s="12"/>
      <c r="B8" s="20" t="s">
        <v>53</v>
      </c>
      <c r="C8" s="42" t="s">
        <v>95</v>
      </c>
      <c r="D8" s="12"/>
      <c r="E8" s="12"/>
      <c r="F8" s="12"/>
      <c r="G8" s="12"/>
    </row>
    <row r="9" spans="1:7" x14ac:dyDescent="0.35">
      <c r="A9" s="12"/>
      <c r="B9" s="20" t="s">
        <v>54</v>
      </c>
      <c r="C9" s="42" t="s">
        <v>144</v>
      </c>
      <c r="D9" s="12"/>
      <c r="E9" s="12"/>
      <c r="F9" s="12"/>
      <c r="G9" s="12"/>
    </row>
    <row r="10" spans="1:7" x14ac:dyDescent="0.35">
      <c r="A10" s="12"/>
      <c r="B10" s="20" t="s">
        <v>55</v>
      </c>
      <c r="C10" s="42" t="s">
        <v>96</v>
      </c>
      <c r="D10" s="12"/>
      <c r="E10" s="12"/>
      <c r="F10" s="12"/>
      <c r="G10" s="12"/>
    </row>
    <row r="11" spans="1:7" x14ac:dyDescent="0.35">
      <c r="A11" s="12"/>
      <c r="B11" s="20" t="s">
        <v>56</v>
      </c>
      <c r="C11" s="24" t="s">
        <v>69</v>
      </c>
      <c r="D11" s="12"/>
      <c r="E11" s="12"/>
      <c r="F11" s="12"/>
      <c r="G11" s="12"/>
    </row>
    <row r="12" spans="1:7" x14ac:dyDescent="0.35">
      <c r="A12" s="12"/>
      <c r="B12" s="20" t="s">
        <v>57</v>
      </c>
      <c r="C12" s="42" t="s">
        <v>145</v>
      </c>
      <c r="D12" s="12"/>
      <c r="E12" s="12"/>
      <c r="F12" s="12"/>
      <c r="G12" s="12"/>
    </row>
    <row r="13" spans="1:7" x14ac:dyDescent="0.35">
      <c r="A13" s="12"/>
      <c r="B13" s="20" t="s">
        <v>58</v>
      </c>
      <c r="C13" s="42" t="s">
        <v>146</v>
      </c>
      <c r="D13" s="12"/>
      <c r="E13" s="12"/>
      <c r="F13" s="12"/>
      <c r="G13" s="12"/>
    </row>
    <row r="14" spans="1:7" x14ac:dyDescent="0.35">
      <c r="A14" s="12"/>
      <c r="B14" s="20" t="s">
        <v>59</v>
      </c>
      <c r="C14" s="42" t="s">
        <v>147</v>
      </c>
      <c r="D14" s="12"/>
      <c r="E14" s="12"/>
      <c r="F14" s="12"/>
      <c r="G14" s="12"/>
    </row>
    <row r="15" spans="1:7" x14ac:dyDescent="0.35">
      <c r="A15" s="12"/>
      <c r="B15" s="20" t="s">
        <v>60</v>
      </c>
      <c r="C15" s="42" t="s">
        <v>148</v>
      </c>
      <c r="D15" s="12"/>
      <c r="E15" s="12"/>
      <c r="F15" s="12"/>
      <c r="G15" s="12"/>
    </row>
    <row r="16" spans="1:7" x14ac:dyDescent="0.35">
      <c r="A16" s="12"/>
      <c r="B16" s="20" t="s">
        <v>61</v>
      </c>
      <c r="C16" s="42" t="s">
        <v>149</v>
      </c>
      <c r="D16" s="12"/>
      <c r="E16" s="12"/>
      <c r="F16" s="12"/>
      <c r="G16" s="12"/>
    </row>
    <row r="17" spans="1:7" x14ac:dyDescent="0.35">
      <c r="A17" s="12"/>
      <c r="B17" s="20" t="s">
        <v>62</v>
      </c>
      <c r="C17" s="42" t="s">
        <v>150</v>
      </c>
      <c r="D17" s="12"/>
      <c r="E17" s="12"/>
      <c r="F17" s="12"/>
      <c r="G17" s="12"/>
    </row>
    <row r="18" spans="1:7" x14ac:dyDescent="0.35">
      <c r="A18" s="12"/>
      <c r="B18" s="20" t="s">
        <v>63</v>
      </c>
      <c r="C18" s="42" t="s">
        <v>151</v>
      </c>
      <c r="D18" s="12"/>
      <c r="E18" s="12"/>
      <c r="F18" s="12"/>
      <c r="G18" s="12"/>
    </row>
    <row r="19" spans="1:7" x14ac:dyDescent="0.35">
      <c r="A19" s="12"/>
      <c r="B19" s="20"/>
      <c r="C19" s="24"/>
      <c r="D19" s="12"/>
      <c r="E19" s="12"/>
      <c r="F19" s="12"/>
      <c r="G19" s="12"/>
    </row>
    <row r="25" spans="1:7" x14ac:dyDescent="0.35">
      <c r="E25" s="12"/>
    </row>
  </sheetData>
  <phoneticPr fontId="11" type="noConversion"/>
  <hyperlinks>
    <hyperlink ref="B6" location="'Figure 5.1'!A1" display="Figure 5.1" xr:uid="{71FD0BA7-B393-4828-A5AB-F79D6379384D}"/>
    <hyperlink ref="B7" location="'Figure 5.2'!A1" display="Figure 5.2" xr:uid="{A4E3BD77-CB95-4CF2-8F6D-8F6C36604E47}"/>
    <hyperlink ref="B8" location="'Figure 5.3'!A1" display="Figure 5.3" xr:uid="{6C56095F-65FD-4B9E-AC9E-B8B239C576AE}"/>
    <hyperlink ref="B9" location="'Figure 5.4'!A1" display="Figure 5.4" xr:uid="{B694B36B-0E7A-4DD0-9483-EC242F0E3762}"/>
    <hyperlink ref="B10:B18" location="'Figure 5.4'!A1" display="Figure 5.4" xr:uid="{A0C902F3-CB76-427A-9024-89CD8ED346BA}"/>
    <hyperlink ref="B10" location="'Figure 5.5'!A1" display="Figure 5.5" xr:uid="{CE861944-5346-4F4C-BDB0-4A441C824B9E}"/>
    <hyperlink ref="B11" location="'Figure 5.6'!A1" display="Figure 5.6" xr:uid="{F843602F-6680-4A61-8414-B6530622F894}"/>
    <hyperlink ref="B12" location="'Figure 5.7'!A1" display="Figure 5.7" xr:uid="{02856A97-BA7D-43A3-B866-7BC18FF11253}"/>
    <hyperlink ref="B13" location="'Figure 5.8'!A1" display="Figure 5.8" xr:uid="{42853C25-9C50-416B-8E63-DB72E3E470C9}"/>
    <hyperlink ref="B14" location="'Figure 5.9'!A1" display="Figure 5.9" xr:uid="{8A880016-F136-4C91-AAE5-D1B5E58D1F2F}"/>
    <hyperlink ref="B15" location="'Figure 5.10'!A1" display="Figure 5.10" xr:uid="{A1129EFF-774D-4862-A8DE-5ABAB2F53F15}"/>
    <hyperlink ref="B16" location="'Figure 5.11'!A1" display="Figure 5.11" xr:uid="{FBA34E16-4FDD-4698-A948-C5EC2CE68B6B}"/>
    <hyperlink ref="B17" location="'Figure 5.12'!A1" display="Figure 5.12" xr:uid="{D2C0A485-4772-42AC-AEF4-6263B8F2AA9D}"/>
    <hyperlink ref="B18" location="'Figure 5.13'!A1" display="Figure 5.13" xr:uid="{6A2A51E9-C505-4BBE-8E08-7A939888153A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06621-0947-478A-8A9F-1F33758A2432}">
  <dimension ref="A1:L39"/>
  <sheetViews>
    <sheetView showGridLines="0" zoomScale="60" zoomScaleNormal="60" workbookViewId="0">
      <selection activeCell="L28" sqref="L28"/>
    </sheetView>
  </sheetViews>
  <sheetFormatPr defaultColWidth="8.90625" defaultRowHeight="14.5" x14ac:dyDescent="0.35"/>
  <cols>
    <col min="1" max="7" width="8.90625" style="12"/>
    <col min="8" max="10" width="14.81640625" style="12" customWidth="1"/>
    <col min="12" max="16384" width="8.90625" style="12"/>
  </cols>
  <sheetData>
    <row r="1" spans="1:10" x14ac:dyDescent="0.35">
      <c r="A1" s="13" t="str">
        <f>CONCATENATE(Contents!B6, " ", Contents!C6)</f>
        <v>Figure 5.1 Headline inflation and its components</v>
      </c>
    </row>
    <row r="3" spans="1:10" x14ac:dyDescent="0.35">
      <c r="A3" s="12" t="s">
        <v>67</v>
      </c>
      <c r="E3" s="30"/>
      <c r="G3" s="30"/>
    </row>
    <row r="4" spans="1:10" s="14" customFormat="1" ht="40.75" customHeight="1" x14ac:dyDescent="0.35">
      <c r="A4" s="51" t="s">
        <v>66</v>
      </c>
      <c r="B4" s="2" t="s">
        <v>1</v>
      </c>
      <c r="C4" s="2" t="s">
        <v>0</v>
      </c>
      <c r="D4" s="2" t="s">
        <v>2</v>
      </c>
      <c r="E4" s="2" t="s">
        <v>1</v>
      </c>
      <c r="F4" s="2" t="s">
        <v>0</v>
      </c>
      <c r="G4" s="2" t="s">
        <v>2</v>
      </c>
      <c r="H4" s="2" t="s">
        <v>110</v>
      </c>
      <c r="I4" s="2" t="s">
        <v>105</v>
      </c>
      <c r="J4" s="2" t="s">
        <v>111</v>
      </c>
    </row>
    <row r="5" spans="1:10" x14ac:dyDescent="0.35">
      <c r="A5" s="50" t="s">
        <v>19</v>
      </c>
      <c r="B5" s="18">
        <v>4.407425332742366</v>
      </c>
      <c r="C5" s="18">
        <v>3.7224341649358061</v>
      </c>
      <c r="D5" s="18">
        <v>6.1241603249626166</v>
      </c>
      <c r="E5" s="18"/>
      <c r="F5" s="18"/>
      <c r="G5" s="18"/>
      <c r="H5" s="16">
        <v>3</v>
      </c>
      <c r="I5" s="16">
        <v>3</v>
      </c>
      <c r="J5" s="16">
        <v>4.5</v>
      </c>
    </row>
    <row r="6" spans="1:10" x14ac:dyDescent="0.35">
      <c r="A6" s="50" t="s">
        <v>20</v>
      </c>
      <c r="B6" s="18">
        <v>2.5147424489792987</v>
      </c>
      <c r="C6" s="18">
        <v>3.0995372853025005</v>
      </c>
      <c r="D6" s="18">
        <v>0.82105835227280011</v>
      </c>
      <c r="E6" s="18"/>
      <c r="F6" s="18"/>
      <c r="G6" s="18"/>
      <c r="H6" s="16">
        <v>3</v>
      </c>
      <c r="I6" s="16">
        <v>3</v>
      </c>
      <c r="J6" s="16">
        <v>4.5</v>
      </c>
    </row>
    <row r="7" spans="1:10" x14ac:dyDescent="0.35">
      <c r="A7" s="50" t="s">
        <v>21</v>
      </c>
      <c r="B7" s="18">
        <v>3.0975717799834879</v>
      </c>
      <c r="C7" s="18">
        <v>3.2904090657273288</v>
      </c>
      <c r="D7" s="18">
        <v>2.6636980394450376</v>
      </c>
      <c r="E7" s="18"/>
      <c r="F7" s="18"/>
      <c r="G7" s="18"/>
      <c r="H7" s="16">
        <v>3</v>
      </c>
      <c r="I7" s="16">
        <v>3</v>
      </c>
      <c r="J7" s="16">
        <v>4.5</v>
      </c>
    </row>
    <row r="8" spans="1:10" x14ac:dyDescent="0.35">
      <c r="A8" s="50" t="s">
        <v>22</v>
      </c>
      <c r="B8" s="18">
        <v>3.1720833587471464</v>
      </c>
      <c r="C8" s="18">
        <v>3.3151183970856035</v>
      </c>
      <c r="D8" s="18">
        <v>2.9739171279127561</v>
      </c>
      <c r="E8" s="18"/>
      <c r="F8" s="18"/>
      <c r="G8" s="18"/>
      <c r="H8" s="16">
        <v>3</v>
      </c>
      <c r="I8" s="16">
        <v>3</v>
      </c>
      <c r="J8" s="16">
        <v>4.5</v>
      </c>
    </row>
    <row r="9" spans="1:10" x14ac:dyDescent="0.35">
      <c r="A9" s="50" t="s">
        <v>23</v>
      </c>
      <c r="B9" s="18">
        <v>3.0719495129594057</v>
      </c>
      <c r="C9" s="18">
        <v>2.7855486809367891</v>
      </c>
      <c r="D9" s="18">
        <v>4.0471189459976245</v>
      </c>
      <c r="E9" s="18"/>
      <c r="F9" s="18"/>
      <c r="G9" s="18"/>
      <c r="H9" s="16">
        <v>3</v>
      </c>
      <c r="I9" s="16">
        <v>3</v>
      </c>
      <c r="J9" s="16">
        <v>4.5</v>
      </c>
    </row>
    <row r="10" spans="1:10" x14ac:dyDescent="0.35">
      <c r="A10" s="50" t="s">
        <v>24</v>
      </c>
      <c r="B10" s="18">
        <v>5.0137273230572639</v>
      </c>
      <c r="C10" s="18">
        <v>3.0818109971489038</v>
      </c>
      <c r="D10" s="18">
        <v>9.6776959614853553</v>
      </c>
      <c r="E10" s="18"/>
      <c r="F10" s="18"/>
      <c r="G10" s="18"/>
      <c r="H10" s="16">
        <v>3</v>
      </c>
      <c r="I10" s="16">
        <v>3</v>
      </c>
      <c r="J10" s="16">
        <v>4.5</v>
      </c>
    </row>
    <row r="11" spans="1:10" x14ac:dyDescent="0.35">
      <c r="A11" s="50" t="s">
        <v>25</v>
      </c>
      <c r="B11" s="18">
        <v>4.8377595122119388</v>
      </c>
      <c r="C11" s="18">
        <v>3.0872693676283092</v>
      </c>
      <c r="D11" s="18">
        <v>9.5905592030186995</v>
      </c>
      <c r="E11" s="18"/>
      <c r="F11" s="18"/>
      <c r="G11" s="18"/>
      <c r="H11" s="16">
        <v>3</v>
      </c>
      <c r="I11" s="16">
        <v>3</v>
      </c>
      <c r="J11" s="16">
        <v>4.5</v>
      </c>
    </row>
    <row r="12" spans="1:10" x14ac:dyDescent="0.35">
      <c r="A12" s="50" t="s">
        <v>26</v>
      </c>
      <c r="B12" s="18">
        <v>5.5253473974197505</v>
      </c>
      <c r="C12" s="18">
        <v>3.314527503526099</v>
      </c>
      <c r="D12" s="18">
        <v>10.955489797398087</v>
      </c>
      <c r="E12" s="18"/>
      <c r="F12" s="18"/>
      <c r="G12" s="18"/>
      <c r="H12" s="16">
        <v>3</v>
      </c>
      <c r="I12" s="16">
        <v>3</v>
      </c>
      <c r="J12" s="16">
        <v>4.5</v>
      </c>
    </row>
    <row r="13" spans="1:10" x14ac:dyDescent="0.35">
      <c r="A13" s="50" t="s">
        <v>27</v>
      </c>
      <c r="B13" s="18">
        <v>5.7504702770521856</v>
      </c>
      <c r="C13" s="18">
        <v>3.5926746763093487</v>
      </c>
      <c r="D13" s="18">
        <v>11.239243192654499</v>
      </c>
      <c r="E13" s="18"/>
      <c r="F13" s="18"/>
      <c r="G13" s="18"/>
      <c r="H13" s="16">
        <v>3</v>
      </c>
      <c r="I13" s="16">
        <v>3</v>
      </c>
      <c r="J13" s="16">
        <v>4.5</v>
      </c>
    </row>
    <row r="14" spans="1:10" x14ac:dyDescent="0.35">
      <c r="A14" s="50" t="s">
        <v>28</v>
      </c>
      <c r="B14" s="18">
        <v>6.5446670014448429</v>
      </c>
      <c r="C14" s="18">
        <v>4.1069498840124563</v>
      </c>
      <c r="D14" s="18">
        <v>13.038722176567646</v>
      </c>
      <c r="E14" s="18"/>
      <c r="F14" s="18"/>
      <c r="G14" s="18"/>
      <c r="H14" s="16">
        <v>3</v>
      </c>
      <c r="I14" s="16">
        <v>3</v>
      </c>
      <c r="J14" s="16">
        <v>4.5</v>
      </c>
    </row>
    <row r="15" spans="1:10" x14ac:dyDescent="0.35">
      <c r="A15" s="50" t="s">
        <v>29</v>
      </c>
      <c r="B15" s="18">
        <v>7.6979067632300957</v>
      </c>
      <c r="C15" s="18">
        <v>4.570426130470695</v>
      </c>
      <c r="D15" s="18">
        <v>16.233932151331615</v>
      </c>
      <c r="E15" s="18"/>
      <c r="F15" s="18"/>
      <c r="G15" s="18"/>
      <c r="H15" s="16">
        <v>3</v>
      </c>
      <c r="I15" s="16">
        <v>3</v>
      </c>
      <c r="J15" s="16">
        <v>4.5</v>
      </c>
    </row>
    <row r="16" spans="1:10" x14ac:dyDescent="0.35">
      <c r="A16" s="50" t="s">
        <v>30</v>
      </c>
      <c r="B16" s="18">
        <v>7.3440884779638029</v>
      </c>
      <c r="C16" s="18">
        <v>4.9791432996045826</v>
      </c>
      <c r="D16" s="18">
        <v>14.125235714194503</v>
      </c>
      <c r="E16" s="18"/>
      <c r="F16" s="18"/>
      <c r="G16" s="18"/>
      <c r="H16" s="16">
        <v>3</v>
      </c>
      <c r="I16" s="16">
        <v>3</v>
      </c>
      <c r="J16" s="16">
        <v>4.5</v>
      </c>
    </row>
    <row r="17" spans="1:12" x14ac:dyDescent="0.35">
      <c r="A17" s="50" t="s">
        <v>31</v>
      </c>
      <c r="B17" s="18">
        <v>6.9284890351790569</v>
      </c>
      <c r="C17" s="18">
        <v>5.0932699466812004</v>
      </c>
      <c r="D17" s="18">
        <v>12.277914936075376</v>
      </c>
      <c r="E17" s="18"/>
      <c r="F17" s="18"/>
      <c r="G17" s="18"/>
      <c r="H17" s="16">
        <v>3</v>
      </c>
      <c r="I17" s="16">
        <v>3</v>
      </c>
      <c r="J17" s="16">
        <v>4.5</v>
      </c>
    </row>
    <row r="18" spans="1:12" x14ac:dyDescent="0.35">
      <c r="A18" s="50" t="s">
        <v>32</v>
      </c>
      <c r="B18" s="18">
        <v>6.2001215246217924</v>
      </c>
      <c r="C18" s="18">
        <v>5.1550595098562635</v>
      </c>
      <c r="D18" s="18">
        <v>9.0900308170396897</v>
      </c>
      <c r="E18" s="18"/>
      <c r="F18" s="18"/>
      <c r="G18" s="18"/>
      <c r="H18" s="16">
        <v>3</v>
      </c>
      <c r="I18" s="16">
        <v>3</v>
      </c>
      <c r="J18" s="16">
        <v>4.5</v>
      </c>
    </row>
    <row r="19" spans="1:12" x14ac:dyDescent="0.35">
      <c r="A19" s="50" t="s">
        <v>33</v>
      </c>
      <c r="B19" s="18">
        <v>5.0761072908667941</v>
      </c>
      <c r="C19" s="18">
        <v>4.6917176930130422</v>
      </c>
      <c r="D19" s="18">
        <v>5.703045735957943</v>
      </c>
      <c r="E19" s="18"/>
      <c r="F19" s="18"/>
      <c r="G19" s="18"/>
      <c r="H19" s="16">
        <v>3</v>
      </c>
      <c r="I19" s="16">
        <v>3</v>
      </c>
      <c r="J19" s="16">
        <v>4.5</v>
      </c>
    </row>
    <row r="20" spans="1:12" x14ac:dyDescent="0.35">
      <c r="A20" s="50" t="s">
        <v>34</v>
      </c>
      <c r="B20" s="18">
        <v>5.5272413647287451</v>
      </c>
      <c r="C20" s="18">
        <v>4.4539970237177151</v>
      </c>
      <c r="D20" s="18">
        <v>8.5426604705290003</v>
      </c>
      <c r="E20" s="18"/>
      <c r="F20" s="18"/>
      <c r="G20" s="18"/>
      <c r="H20" s="16">
        <v>3</v>
      </c>
      <c r="I20" s="16">
        <v>3</v>
      </c>
      <c r="J20" s="16">
        <v>4.5</v>
      </c>
    </row>
    <row r="21" spans="1:12" x14ac:dyDescent="0.35">
      <c r="A21" s="50" t="s">
        <v>35</v>
      </c>
      <c r="B21" s="18">
        <v>5.4241962475995233</v>
      </c>
      <c r="C21" s="18">
        <v>4.8142863587611107</v>
      </c>
      <c r="D21" s="18">
        <v>7.1344946067346342</v>
      </c>
      <c r="E21" s="18"/>
      <c r="F21" s="18"/>
      <c r="G21" s="18"/>
      <c r="H21" s="16">
        <v>3</v>
      </c>
      <c r="I21" s="16">
        <v>3</v>
      </c>
      <c r="J21" s="16">
        <v>4.5</v>
      </c>
    </row>
    <row r="22" spans="1:12" x14ac:dyDescent="0.35">
      <c r="A22" s="50" t="s">
        <v>36</v>
      </c>
      <c r="B22" s="18">
        <v>5.1621183014941838</v>
      </c>
      <c r="C22" s="18">
        <v>4.5574514157070922</v>
      </c>
      <c r="D22" s="18">
        <v>6.8105757956971473</v>
      </c>
      <c r="E22" s="18"/>
      <c r="F22" s="18"/>
      <c r="G22" s="18"/>
      <c r="H22" s="16">
        <v>3</v>
      </c>
      <c r="I22" s="16">
        <v>3</v>
      </c>
      <c r="J22" s="16">
        <v>4.5</v>
      </c>
    </row>
    <row r="23" spans="1:12" x14ac:dyDescent="0.35">
      <c r="A23" s="50" t="s">
        <v>37</v>
      </c>
      <c r="B23" s="18">
        <v>4.2795595677619271</v>
      </c>
      <c r="C23" s="18">
        <v>4.1887374261090127</v>
      </c>
      <c r="D23" s="18">
        <v>4.6189267601359347</v>
      </c>
      <c r="E23" s="18"/>
      <c r="F23" s="18"/>
      <c r="G23" s="18"/>
      <c r="H23" s="16">
        <v>3</v>
      </c>
      <c r="I23" s="16">
        <v>3</v>
      </c>
      <c r="J23" s="16">
        <v>4.5</v>
      </c>
    </row>
    <row r="24" spans="1:12" x14ac:dyDescent="0.35">
      <c r="A24" s="50" t="s">
        <v>38</v>
      </c>
      <c r="B24" s="18">
        <v>2.990861089534059</v>
      </c>
      <c r="C24" s="18">
        <v>3.7487892813368839</v>
      </c>
      <c r="D24" s="18">
        <v>0.76056571366281389</v>
      </c>
      <c r="H24" s="16">
        <v>3</v>
      </c>
      <c r="I24" s="16">
        <v>3</v>
      </c>
      <c r="J24" s="16">
        <v>4.5</v>
      </c>
    </row>
    <row r="25" spans="1:12" x14ac:dyDescent="0.35">
      <c r="A25" s="50" t="s">
        <v>39</v>
      </c>
      <c r="B25" s="18">
        <v>3.0867177980773732</v>
      </c>
      <c r="C25" s="18">
        <v>3.3460539353489471</v>
      </c>
      <c r="D25" s="18">
        <v>3.1760301748733184</v>
      </c>
      <c r="E25" s="18"/>
      <c r="F25" s="18"/>
      <c r="G25" s="18"/>
      <c r="H25" s="16">
        <v>3</v>
      </c>
      <c r="I25" s="16">
        <v>3</v>
      </c>
      <c r="J25" s="16">
        <v>4.5</v>
      </c>
    </row>
    <row r="26" spans="1:12" x14ac:dyDescent="0.35">
      <c r="A26" s="50" t="s">
        <v>40</v>
      </c>
      <c r="B26" s="18">
        <v>2.7993399403479451</v>
      </c>
      <c r="C26" s="18">
        <v>2.9956246743353843</v>
      </c>
      <c r="D26" s="18">
        <v>3.1881489474712765</v>
      </c>
      <c r="E26" s="18"/>
      <c r="F26" s="18"/>
      <c r="G26" s="18"/>
      <c r="H26" s="16">
        <v>3</v>
      </c>
      <c r="I26" s="16">
        <v>3</v>
      </c>
      <c r="J26" s="16">
        <v>4.5</v>
      </c>
    </row>
    <row r="27" spans="1:12" x14ac:dyDescent="0.35">
      <c r="A27" s="50" t="s">
        <v>41</v>
      </c>
      <c r="B27" s="18"/>
      <c r="C27" s="18"/>
      <c r="D27" s="18"/>
      <c r="E27" s="33">
        <v>3.4684596338662828</v>
      </c>
      <c r="F27" s="33">
        <v>3.2498760101525859</v>
      </c>
      <c r="G27" s="33">
        <v>5.2212444315212281</v>
      </c>
      <c r="H27" s="16">
        <v>3</v>
      </c>
      <c r="I27" s="16">
        <v>3</v>
      </c>
      <c r="J27" s="16">
        <v>3</v>
      </c>
    </row>
    <row r="28" spans="1:12" x14ac:dyDescent="0.35">
      <c r="A28" s="50" t="s">
        <v>42</v>
      </c>
      <c r="B28" s="18"/>
      <c r="C28" s="18"/>
      <c r="D28" s="18"/>
      <c r="E28" s="33">
        <v>3.9369621084062096</v>
      </c>
      <c r="F28" s="33">
        <v>3.517381497797345</v>
      </c>
      <c r="G28" s="33">
        <v>6.2880369107678007</v>
      </c>
      <c r="H28" s="16">
        <v>3</v>
      </c>
      <c r="I28" s="16">
        <v>3</v>
      </c>
      <c r="J28" s="16">
        <v>3</v>
      </c>
      <c r="L28" s="17" t="s">
        <v>64</v>
      </c>
    </row>
    <row r="29" spans="1:12" x14ac:dyDescent="0.35">
      <c r="A29" s="50" t="s">
        <v>43</v>
      </c>
      <c r="B29" s="18"/>
      <c r="C29" s="18"/>
      <c r="D29" s="18"/>
      <c r="E29" s="33">
        <v>3.7896169380674856</v>
      </c>
      <c r="F29" s="33">
        <v>3.4543815387564791</v>
      </c>
      <c r="G29" s="33">
        <v>5.0641948484283432</v>
      </c>
      <c r="H29" s="16">
        <v>3</v>
      </c>
      <c r="I29" s="16">
        <v>3</v>
      </c>
      <c r="J29" s="16">
        <v>3</v>
      </c>
    </row>
    <row r="30" spans="1:12" x14ac:dyDescent="0.35">
      <c r="A30" s="50" t="s">
        <v>44</v>
      </c>
      <c r="B30" s="18"/>
      <c r="C30" s="18"/>
      <c r="D30" s="18"/>
      <c r="E30" s="33">
        <v>3.8876896146411681</v>
      </c>
      <c r="F30" s="33">
        <v>3.4817154703290942</v>
      </c>
      <c r="G30" s="33">
        <v>4.9238064352536526</v>
      </c>
      <c r="H30" s="16">
        <v>3</v>
      </c>
      <c r="I30" s="16">
        <v>3</v>
      </c>
      <c r="J30" s="16">
        <v>3</v>
      </c>
    </row>
    <row r="31" spans="1:12" x14ac:dyDescent="0.35">
      <c r="A31" s="50" t="s">
        <v>45</v>
      </c>
      <c r="B31" s="18"/>
      <c r="C31" s="18"/>
      <c r="D31" s="18"/>
      <c r="E31" s="33">
        <v>3.4249318935792794</v>
      </c>
      <c r="F31" s="33">
        <v>3.2384909318736499</v>
      </c>
      <c r="G31" s="33">
        <v>3.934356678056588</v>
      </c>
      <c r="H31" s="16">
        <v>3</v>
      </c>
      <c r="I31" s="16">
        <v>3</v>
      </c>
      <c r="J31" s="16">
        <v>3</v>
      </c>
      <c r="K31" s="12"/>
    </row>
    <row r="32" spans="1:12" x14ac:dyDescent="0.35">
      <c r="A32" s="50" t="s">
        <v>46</v>
      </c>
      <c r="B32" s="18"/>
      <c r="C32" s="18"/>
      <c r="D32" s="18"/>
      <c r="E32" s="33">
        <v>3.2029943854230183</v>
      </c>
      <c r="F32" s="33">
        <v>2.9698764415293954</v>
      </c>
      <c r="G32" s="33">
        <v>3.9069796722951793</v>
      </c>
      <c r="H32" s="16">
        <v>3</v>
      </c>
      <c r="I32" s="16">
        <v>3</v>
      </c>
      <c r="J32" s="16">
        <v>3</v>
      </c>
    </row>
    <row r="33" spans="1:10" x14ac:dyDescent="0.35">
      <c r="A33" s="52" t="s">
        <v>85</v>
      </c>
      <c r="B33" s="21"/>
      <c r="C33" s="21"/>
      <c r="D33" s="21"/>
      <c r="E33" s="33">
        <v>3.0691503017268142</v>
      </c>
      <c r="F33" s="33">
        <v>2.9702478051335968</v>
      </c>
      <c r="G33" s="33">
        <v>3.5574249653536754</v>
      </c>
      <c r="H33" s="16">
        <v>3</v>
      </c>
      <c r="I33" s="16">
        <v>3</v>
      </c>
      <c r="J33" s="16">
        <v>3</v>
      </c>
    </row>
    <row r="34" spans="1:10" x14ac:dyDescent="0.35">
      <c r="A34" s="52" t="s">
        <v>70</v>
      </c>
      <c r="B34" s="21"/>
      <c r="C34" s="21"/>
      <c r="D34" s="21"/>
      <c r="E34" s="33">
        <v>3.1408896352860642</v>
      </c>
      <c r="F34" s="33">
        <v>3.0813012556128339</v>
      </c>
      <c r="G34" s="33">
        <v>3.5175949856605371</v>
      </c>
      <c r="H34" s="16">
        <v>3</v>
      </c>
      <c r="I34" s="16">
        <v>3</v>
      </c>
      <c r="J34" s="16">
        <v>3</v>
      </c>
    </row>
    <row r="35" spans="1:10" x14ac:dyDescent="0.35">
      <c r="A35" s="52" t="s">
        <v>71</v>
      </c>
      <c r="B35" s="21"/>
      <c r="C35" s="21"/>
      <c r="D35" s="21"/>
      <c r="E35" s="33">
        <v>3.0750045932681971</v>
      </c>
      <c r="F35" s="33">
        <v>3.0193234841865646</v>
      </c>
      <c r="G35" s="33">
        <v>3.4966463354940913</v>
      </c>
      <c r="H35" s="16">
        <v>3</v>
      </c>
      <c r="I35" s="16">
        <v>3</v>
      </c>
      <c r="J35" s="16">
        <v>3</v>
      </c>
    </row>
    <row r="36" spans="1:10" x14ac:dyDescent="0.35">
      <c r="A36" s="52" t="s">
        <v>72</v>
      </c>
      <c r="B36" s="21"/>
      <c r="C36" s="21"/>
      <c r="D36" s="21"/>
      <c r="E36" s="33">
        <v>3.0408458029427954</v>
      </c>
      <c r="F36" s="33">
        <v>2.9846480293755695</v>
      </c>
      <c r="G36" s="33">
        <v>3.4628030727862864</v>
      </c>
      <c r="H36" s="16">
        <v>3</v>
      </c>
      <c r="I36" s="16">
        <v>3</v>
      </c>
      <c r="J36" s="16">
        <v>3</v>
      </c>
    </row>
    <row r="39" spans="1:10" x14ac:dyDescent="0.35">
      <c r="A39" s="32" t="s">
        <v>92</v>
      </c>
    </row>
  </sheetData>
  <phoneticPr fontId="11" type="noConversion"/>
  <hyperlinks>
    <hyperlink ref="L28" location="Contents!A1" display="Back to contents" xr:uid="{8EAC22FB-783D-4F0B-910F-26F3A2F570B6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F34D9-E660-4D1E-9A1F-944C3FF37A72}">
  <dimension ref="A1:I40"/>
  <sheetViews>
    <sheetView showGridLines="0" zoomScale="70" zoomScaleNormal="70" workbookViewId="0">
      <selection activeCell="I25" sqref="I25"/>
    </sheetView>
  </sheetViews>
  <sheetFormatPr defaultColWidth="8.90625" defaultRowHeight="14.5" x14ac:dyDescent="0.35"/>
  <cols>
    <col min="1" max="16384" width="8.90625" style="12"/>
  </cols>
  <sheetData>
    <row r="1" spans="1:7" x14ac:dyDescent="0.35">
      <c r="A1" s="13" t="str">
        <f>CONCATENATE(Contents!B7, " ", Contents!C7)</f>
        <v>Figure 5.2 Oil price forecast evolution</v>
      </c>
    </row>
    <row r="2" spans="1:7" x14ac:dyDescent="0.35">
      <c r="A2" s="13"/>
    </row>
    <row r="3" spans="1:7" x14ac:dyDescent="0.35">
      <c r="A3" s="12" t="s">
        <v>65</v>
      </c>
    </row>
    <row r="4" spans="1:7" ht="34.75" customHeight="1" x14ac:dyDescent="0.35">
      <c r="A4" s="51" t="s">
        <v>66</v>
      </c>
      <c r="B4" s="2" t="s">
        <v>73</v>
      </c>
      <c r="C4" s="25" t="s">
        <v>74</v>
      </c>
      <c r="D4" s="25" t="s">
        <v>98</v>
      </c>
      <c r="E4" s="25" t="s">
        <v>99</v>
      </c>
      <c r="F4" s="25" t="s">
        <v>100</v>
      </c>
      <c r="G4" s="25" t="s">
        <v>101</v>
      </c>
    </row>
    <row r="5" spans="1:7" x14ac:dyDescent="0.35">
      <c r="A5" s="12" t="s">
        <v>23</v>
      </c>
      <c r="B5" s="18">
        <v>60.7</v>
      </c>
      <c r="C5" s="18"/>
      <c r="D5" s="18"/>
      <c r="E5" s="18"/>
      <c r="F5" s="18"/>
    </row>
    <row r="6" spans="1:7" x14ac:dyDescent="0.35">
      <c r="A6" s="12" t="s">
        <v>24</v>
      </c>
      <c r="B6" s="18">
        <v>68.7</v>
      </c>
      <c r="C6" s="18"/>
      <c r="D6" s="18"/>
      <c r="E6" s="18"/>
      <c r="F6" s="18"/>
    </row>
    <row r="7" spans="1:7" x14ac:dyDescent="0.35">
      <c r="A7" s="12" t="s">
        <v>25</v>
      </c>
      <c r="B7" s="18">
        <v>73.5</v>
      </c>
      <c r="C7" s="18"/>
      <c r="D7" s="18"/>
      <c r="E7" s="18"/>
      <c r="F7" s="18"/>
    </row>
    <row r="8" spans="1:7" x14ac:dyDescent="0.35">
      <c r="A8" s="12" t="s">
        <v>26</v>
      </c>
      <c r="B8" s="18">
        <v>79.8</v>
      </c>
      <c r="C8" s="18"/>
      <c r="D8" s="18"/>
      <c r="E8" s="18"/>
      <c r="F8" s="18"/>
    </row>
    <row r="9" spans="1:7" x14ac:dyDescent="0.35">
      <c r="A9" s="12" t="s">
        <v>27</v>
      </c>
      <c r="B9" s="18">
        <v>98.6</v>
      </c>
      <c r="C9" s="18"/>
      <c r="D9" s="18"/>
      <c r="E9" s="18"/>
      <c r="F9" s="18"/>
    </row>
    <row r="10" spans="1:7" x14ac:dyDescent="0.35">
      <c r="A10" s="12" t="s">
        <v>28</v>
      </c>
      <c r="B10" s="18">
        <v>113.4</v>
      </c>
      <c r="C10" s="18"/>
      <c r="D10" s="18"/>
      <c r="E10" s="18"/>
      <c r="F10" s="18"/>
    </row>
    <row r="11" spans="1:7" x14ac:dyDescent="0.35">
      <c r="A11" s="12" t="s">
        <v>29</v>
      </c>
      <c r="B11" s="18">
        <v>100.9</v>
      </c>
      <c r="C11" s="18"/>
      <c r="D11" s="18"/>
      <c r="E11" s="18"/>
      <c r="F11" s="18"/>
    </row>
    <row r="12" spans="1:7" x14ac:dyDescent="0.35">
      <c r="A12" s="12" t="s">
        <v>30</v>
      </c>
      <c r="B12" s="18">
        <v>88.9</v>
      </c>
      <c r="C12" s="18"/>
      <c r="D12" s="18"/>
      <c r="E12" s="18"/>
      <c r="F12" s="18"/>
    </row>
    <row r="13" spans="1:7" x14ac:dyDescent="0.35">
      <c r="A13" s="12" t="s">
        <v>31</v>
      </c>
      <c r="B13" s="18">
        <v>81.2</v>
      </c>
      <c r="C13" s="18"/>
      <c r="D13" s="18"/>
      <c r="E13" s="18"/>
      <c r="F13" s="18"/>
    </row>
    <row r="14" spans="1:7" x14ac:dyDescent="0.35">
      <c r="A14" s="12" t="s">
        <v>32</v>
      </c>
      <c r="B14" s="18">
        <v>78.5</v>
      </c>
      <c r="C14" s="18"/>
      <c r="D14" s="18"/>
      <c r="E14" s="18"/>
      <c r="F14" s="18"/>
    </row>
    <row r="15" spans="1:7" x14ac:dyDescent="0.35">
      <c r="A15" s="12" t="s">
        <v>33</v>
      </c>
      <c r="B15" s="18">
        <v>86.4</v>
      </c>
      <c r="C15" s="18"/>
      <c r="D15" s="18"/>
      <c r="E15" s="18"/>
      <c r="F15" s="18"/>
    </row>
    <row r="16" spans="1:7" x14ac:dyDescent="0.35">
      <c r="A16" s="12" t="s">
        <v>34</v>
      </c>
      <c r="B16" s="18">
        <v>84.1</v>
      </c>
      <c r="C16" s="18"/>
      <c r="D16" s="18"/>
      <c r="E16" s="18"/>
      <c r="F16" s="18"/>
    </row>
    <row r="17" spans="1:9" x14ac:dyDescent="0.35">
      <c r="A17" s="12" t="s">
        <v>35</v>
      </c>
      <c r="B17" s="18">
        <v>82.8</v>
      </c>
      <c r="C17" s="44"/>
      <c r="D17" s="35"/>
      <c r="E17" s="35"/>
      <c r="F17" s="35"/>
      <c r="G17" s="26"/>
    </row>
    <row r="18" spans="1:9" x14ac:dyDescent="0.35">
      <c r="A18" s="12" t="s">
        <v>36</v>
      </c>
      <c r="B18" s="18">
        <v>84.6</v>
      </c>
      <c r="C18" s="35"/>
      <c r="D18" s="35"/>
      <c r="E18" s="35"/>
      <c r="F18" s="35"/>
      <c r="G18" s="26"/>
    </row>
    <row r="19" spans="1:9" x14ac:dyDescent="0.35">
      <c r="A19" s="12" t="s">
        <v>37</v>
      </c>
      <c r="B19" s="18">
        <v>79.900000000000006</v>
      </c>
      <c r="C19" s="35"/>
      <c r="D19" s="44"/>
      <c r="E19" s="35"/>
      <c r="F19" s="35"/>
      <c r="G19" s="45"/>
      <c r="H19" s="16"/>
    </row>
    <row r="20" spans="1:9" x14ac:dyDescent="0.35">
      <c r="A20" s="12" t="s">
        <v>38</v>
      </c>
      <c r="B20" s="18">
        <v>74.599999999999994</v>
      </c>
      <c r="C20" s="56">
        <v>74.599233333333302</v>
      </c>
      <c r="D20" s="35"/>
      <c r="E20" s="44"/>
      <c r="F20" s="35"/>
      <c r="G20" s="45"/>
      <c r="H20" s="16"/>
    </row>
    <row r="21" spans="1:9" x14ac:dyDescent="0.35">
      <c r="A21" s="12" t="s">
        <v>39</v>
      </c>
      <c r="B21" s="18">
        <v>75.900000000000006</v>
      </c>
      <c r="C21" s="56">
        <v>78</v>
      </c>
      <c r="D21" s="56">
        <v>77.462433333333323</v>
      </c>
      <c r="E21" s="56">
        <v>75.918733333333293</v>
      </c>
      <c r="F21" s="46"/>
      <c r="G21" s="45"/>
      <c r="H21" s="16"/>
    </row>
    <row r="22" spans="1:9" x14ac:dyDescent="0.35">
      <c r="A22" s="12" t="s">
        <v>40</v>
      </c>
      <c r="B22" s="18">
        <v>67.900000000000006</v>
      </c>
      <c r="C22" s="56">
        <v>78</v>
      </c>
      <c r="D22" s="56">
        <v>76</v>
      </c>
      <c r="E22" s="56">
        <v>65.408666666666662</v>
      </c>
      <c r="F22" s="56">
        <v>67.909300000000002</v>
      </c>
      <c r="G22" s="45"/>
      <c r="H22" s="16"/>
    </row>
    <row r="23" spans="1:9" x14ac:dyDescent="0.35">
      <c r="A23" s="12" t="s">
        <v>41</v>
      </c>
      <c r="B23" s="18"/>
      <c r="C23" s="56">
        <v>78</v>
      </c>
      <c r="D23" s="56">
        <v>76</v>
      </c>
      <c r="E23" s="56">
        <v>68.666666666666671</v>
      </c>
      <c r="F23" s="56">
        <v>69.084500000000006</v>
      </c>
      <c r="G23" s="56">
        <v>69.075611111111115</v>
      </c>
    </row>
    <row r="24" spans="1:9" x14ac:dyDescent="0.35">
      <c r="A24" s="12" t="s">
        <v>42</v>
      </c>
      <c r="B24" s="18"/>
      <c r="C24" s="56">
        <v>78</v>
      </c>
      <c r="D24" s="56">
        <v>75.5</v>
      </c>
      <c r="E24" s="56">
        <v>70</v>
      </c>
      <c r="F24" s="56">
        <v>68.099999999999994</v>
      </c>
      <c r="G24" s="56">
        <v>67.096666666666678</v>
      </c>
      <c r="H24" s="16"/>
    </row>
    <row r="25" spans="1:9" x14ac:dyDescent="0.35">
      <c r="A25" s="12" t="s">
        <v>43</v>
      </c>
      <c r="B25" s="18"/>
      <c r="C25" s="56">
        <v>78</v>
      </c>
      <c r="D25" s="56">
        <v>75.5</v>
      </c>
      <c r="E25" s="56">
        <v>70</v>
      </c>
      <c r="F25" s="56">
        <v>70</v>
      </c>
      <c r="G25" s="56">
        <v>70</v>
      </c>
      <c r="H25" s="16"/>
      <c r="I25" s="17" t="s">
        <v>64</v>
      </c>
    </row>
    <row r="26" spans="1:9" x14ac:dyDescent="0.35">
      <c r="A26" s="12" t="s">
        <v>44</v>
      </c>
      <c r="B26" s="18"/>
      <c r="C26" s="56">
        <v>78</v>
      </c>
      <c r="D26" s="56">
        <v>75.5</v>
      </c>
      <c r="E26" s="56">
        <v>70</v>
      </c>
      <c r="F26" s="56">
        <v>70</v>
      </c>
      <c r="G26" s="56">
        <v>70</v>
      </c>
      <c r="H26" s="16"/>
    </row>
    <row r="27" spans="1:9" x14ac:dyDescent="0.35">
      <c r="A27" s="12" t="s">
        <v>45</v>
      </c>
      <c r="B27" s="18"/>
      <c r="C27" s="56">
        <v>78</v>
      </c>
      <c r="D27" s="56">
        <v>75.5</v>
      </c>
      <c r="E27" s="56">
        <v>70</v>
      </c>
      <c r="F27" s="56">
        <v>70</v>
      </c>
      <c r="G27" s="56">
        <v>70</v>
      </c>
      <c r="H27" s="16"/>
    </row>
    <row r="28" spans="1:9" x14ac:dyDescent="0.35">
      <c r="A28" s="12" t="s">
        <v>46</v>
      </c>
      <c r="B28" s="18"/>
      <c r="C28" s="56">
        <v>78</v>
      </c>
      <c r="D28" s="56">
        <v>75.5</v>
      </c>
      <c r="E28" s="56">
        <v>70</v>
      </c>
      <c r="F28" s="56">
        <v>70</v>
      </c>
      <c r="G28" s="56">
        <v>70</v>
      </c>
      <c r="H28" s="16"/>
      <c r="I28" s="16"/>
    </row>
    <row r="29" spans="1:9" x14ac:dyDescent="0.35">
      <c r="A29" s="39" t="s">
        <v>85</v>
      </c>
      <c r="B29" s="21"/>
      <c r="C29" s="56">
        <v>77.5</v>
      </c>
      <c r="D29" s="56">
        <v>75</v>
      </c>
      <c r="E29" s="56">
        <v>70</v>
      </c>
      <c r="F29" s="56">
        <v>70</v>
      </c>
      <c r="G29" s="56">
        <v>70</v>
      </c>
      <c r="H29" s="16"/>
      <c r="I29" s="16"/>
    </row>
    <row r="30" spans="1:9" x14ac:dyDescent="0.35">
      <c r="A30" s="39" t="s">
        <v>70</v>
      </c>
      <c r="B30" s="21"/>
      <c r="C30" s="56">
        <v>77.166666666666671</v>
      </c>
      <c r="D30" s="56">
        <v>75</v>
      </c>
      <c r="E30" s="56">
        <v>70</v>
      </c>
      <c r="F30" s="56">
        <v>70</v>
      </c>
      <c r="G30" s="56">
        <v>70</v>
      </c>
      <c r="H30" s="16"/>
      <c r="I30" s="16"/>
    </row>
    <row r="31" spans="1:9" x14ac:dyDescent="0.35">
      <c r="A31" s="39" t="s">
        <v>71</v>
      </c>
      <c r="B31" s="21"/>
      <c r="C31" s="56">
        <v>76.833333333333329</v>
      </c>
      <c r="D31" s="56">
        <v>75</v>
      </c>
      <c r="E31" s="56">
        <v>70</v>
      </c>
      <c r="F31" s="56">
        <v>70</v>
      </c>
      <c r="G31" s="56">
        <v>70</v>
      </c>
      <c r="H31" s="16"/>
      <c r="I31" s="16"/>
    </row>
    <row r="32" spans="1:9" x14ac:dyDescent="0.35">
      <c r="A32" s="39" t="s">
        <v>72</v>
      </c>
      <c r="B32" s="21"/>
      <c r="C32" s="56">
        <v>76.5</v>
      </c>
      <c r="D32" s="56">
        <v>75</v>
      </c>
      <c r="E32" s="56">
        <v>70</v>
      </c>
      <c r="F32" s="56">
        <v>70</v>
      </c>
      <c r="G32" s="56">
        <v>70</v>
      </c>
      <c r="H32" s="16"/>
      <c r="I32" s="16"/>
    </row>
    <row r="33" spans="1:9" x14ac:dyDescent="0.35">
      <c r="C33" s="26"/>
      <c r="D33" s="26"/>
      <c r="E33" s="26"/>
      <c r="F33" s="26"/>
      <c r="G33" s="26"/>
      <c r="H33" s="16"/>
      <c r="I33" s="16"/>
    </row>
    <row r="34" spans="1:9" x14ac:dyDescent="0.35">
      <c r="A34" s="32" t="s">
        <v>91</v>
      </c>
      <c r="H34" s="16"/>
      <c r="I34" s="16"/>
    </row>
    <row r="35" spans="1:9" x14ac:dyDescent="0.35">
      <c r="H35" s="16"/>
      <c r="I35" s="16"/>
    </row>
    <row r="36" spans="1:9" x14ac:dyDescent="0.35">
      <c r="H36" s="16"/>
      <c r="I36" s="16"/>
    </row>
    <row r="37" spans="1:9" x14ac:dyDescent="0.35">
      <c r="H37" s="16"/>
      <c r="I37" s="16"/>
    </row>
    <row r="38" spans="1:9" x14ac:dyDescent="0.35">
      <c r="H38" s="16"/>
      <c r="I38" s="16"/>
    </row>
    <row r="39" spans="1:9" x14ac:dyDescent="0.35">
      <c r="H39" s="16"/>
      <c r="I39" s="16"/>
    </row>
    <row r="40" spans="1:9" x14ac:dyDescent="0.35">
      <c r="H40" s="16"/>
      <c r="I40" s="16"/>
    </row>
  </sheetData>
  <phoneticPr fontId="11" type="noConversion"/>
  <hyperlinks>
    <hyperlink ref="I25" location="Contents!A1" display="Back to contents" xr:uid="{2E2BE905-CED9-4414-9A0A-FB2961BA237D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C446F-E05A-4502-B67E-9137E1981385}">
  <dimension ref="A1:I317"/>
  <sheetViews>
    <sheetView showGridLines="0" topLeftCell="A4" zoomScale="70" zoomScaleNormal="70" workbookViewId="0">
      <selection activeCell="I29" sqref="I29"/>
    </sheetView>
  </sheetViews>
  <sheetFormatPr defaultColWidth="8.90625" defaultRowHeight="14.5" x14ac:dyDescent="0.35"/>
  <cols>
    <col min="1" max="1" width="13.1796875" style="12" customWidth="1"/>
    <col min="2" max="2" width="22.7265625" style="12" customWidth="1"/>
    <col min="3" max="3" width="24" style="12" customWidth="1"/>
    <col min="4" max="4" width="16.1796875" style="12" customWidth="1"/>
    <col min="5" max="5" width="18" style="12" customWidth="1"/>
    <col min="6" max="6" width="9.90625" style="12" customWidth="1"/>
    <col min="7" max="16384" width="8.90625" style="12"/>
  </cols>
  <sheetData>
    <row r="1" spans="1:9" x14ac:dyDescent="0.35">
      <c r="A1" s="13" t="str">
        <f>CONCATENATE(Contents!B8, " ", Contents!C8)</f>
        <v xml:space="preserve">Figure 5.3 Administered price inflation </v>
      </c>
    </row>
    <row r="2" spans="1:9" x14ac:dyDescent="0.35">
      <c r="A2" s="13"/>
    </row>
    <row r="3" spans="1:9" x14ac:dyDescent="0.35">
      <c r="A3" s="42" t="s">
        <v>104</v>
      </c>
    </row>
    <row r="4" spans="1:9" ht="54" customHeight="1" x14ac:dyDescent="0.35">
      <c r="A4" s="51" t="s">
        <v>66</v>
      </c>
      <c r="B4" s="2" t="s">
        <v>103</v>
      </c>
      <c r="C4" s="2" t="s">
        <v>102</v>
      </c>
      <c r="D4" s="2" t="s">
        <v>87</v>
      </c>
      <c r="E4" s="2" t="s">
        <v>108</v>
      </c>
      <c r="F4" s="2" t="s">
        <v>109</v>
      </c>
      <c r="G4"/>
      <c r="H4" s="27"/>
      <c r="I4" s="27"/>
    </row>
    <row r="5" spans="1:9" x14ac:dyDescent="0.35">
      <c r="A5" s="57">
        <v>44197</v>
      </c>
      <c r="B5" s="58">
        <v>0.95497953615280018</v>
      </c>
      <c r="C5" s="58">
        <v>4.8034837568597499</v>
      </c>
      <c r="D5" s="59">
        <v>3</v>
      </c>
      <c r="E5" s="59">
        <v>3</v>
      </c>
      <c r="F5" s="59">
        <v>4.5</v>
      </c>
      <c r="G5" s="18"/>
      <c r="H5" s="18"/>
      <c r="I5" s="18"/>
    </row>
    <row r="6" spans="1:9" x14ac:dyDescent="0.35">
      <c r="A6" s="57">
        <v>44228</v>
      </c>
      <c r="B6" s="58">
        <v>2.5991792065663599</v>
      </c>
      <c r="C6" s="58">
        <v>4.9820796647893184</v>
      </c>
      <c r="D6" s="59">
        <v>3</v>
      </c>
      <c r="E6" s="59">
        <v>3</v>
      </c>
      <c r="F6" s="59">
        <v>4.5</v>
      </c>
      <c r="G6" s="18"/>
      <c r="H6" s="18"/>
      <c r="I6" s="18"/>
    </row>
    <row r="7" spans="1:9" x14ac:dyDescent="0.35">
      <c r="A7" s="57">
        <v>44256</v>
      </c>
      <c r="B7" s="58">
        <v>3.9455782312925347</v>
      </c>
      <c r="C7" s="58">
        <v>4.4043593953132287</v>
      </c>
      <c r="D7" s="59">
        <v>3</v>
      </c>
      <c r="E7" s="59">
        <v>3</v>
      </c>
      <c r="F7" s="59">
        <v>4.5</v>
      </c>
      <c r="G7" s="18"/>
      <c r="H7" s="18"/>
      <c r="I7" s="18"/>
    </row>
    <row r="8" spans="1:9" x14ac:dyDescent="0.35">
      <c r="A8" s="57">
        <v>44287</v>
      </c>
      <c r="B8" s="58">
        <v>9.1420534458509053</v>
      </c>
      <c r="C8" s="58">
        <v>4.4232447599378943</v>
      </c>
      <c r="D8" s="59">
        <v>3</v>
      </c>
      <c r="E8" s="59">
        <v>3</v>
      </c>
      <c r="F8" s="59">
        <v>4.5</v>
      </c>
      <c r="G8" s="18"/>
      <c r="H8" s="18"/>
      <c r="I8" s="18"/>
    </row>
    <row r="9" spans="1:9" x14ac:dyDescent="0.35">
      <c r="A9" s="57">
        <v>44317</v>
      </c>
      <c r="B9" s="58">
        <v>12.500000000000021</v>
      </c>
      <c r="C9" s="58">
        <v>4.3836378949746901</v>
      </c>
      <c r="D9" s="59">
        <v>3</v>
      </c>
      <c r="E9" s="59">
        <v>3</v>
      </c>
      <c r="F9" s="59">
        <v>4.5</v>
      </c>
      <c r="G9" s="18"/>
      <c r="H9" s="18"/>
      <c r="I9" s="18"/>
    </row>
    <row r="10" spans="1:9" x14ac:dyDescent="0.35">
      <c r="A10" s="57">
        <v>44348</v>
      </c>
      <c r="B10" s="58">
        <v>10.571428571428587</v>
      </c>
      <c r="C10" s="58">
        <v>4.3825545393188614</v>
      </c>
      <c r="D10" s="59">
        <v>3</v>
      </c>
      <c r="E10" s="59">
        <v>3</v>
      </c>
      <c r="F10" s="59">
        <v>4.5</v>
      </c>
      <c r="G10" s="18"/>
      <c r="H10" s="18"/>
      <c r="I10" s="18"/>
    </row>
    <row r="11" spans="1:9" x14ac:dyDescent="0.35">
      <c r="A11" s="57">
        <v>44378</v>
      </c>
      <c r="B11" s="58">
        <v>9.1767881241565661</v>
      </c>
      <c r="C11" s="58">
        <v>6.0601432557446877</v>
      </c>
      <c r="D11" s="59">
        <v>3</v>
      </c>
      <c r="E11" s="59">
        <v>3</v>
      </c>
      <c r="F11" s="59">
        <v>4.5</v>
      </c>
      <c r="G11" s="18"/>
      <c r="H11" s="18"/>
      <c r="I11" s="18"/>
    </row>
    <row r="12" spans="1:9" x14ac:dyDescent="0.35">
      <c r="A12" s="57">
        <v>44409</v>
      </c>
      <c r="B12" s="58">
        <v>10.349462365591378</v>
      </c>
      <c r="C12" s="58">
        <v>6.0849089364829245</v>
      </c>
      <c r="D12" s="59">
        <v>3</v>
      </c>
      <c r="E12" s="59">
        <v>3</v>
      </c>
      <c r="F12" s="59">
        <v>4.5</v>
      </c>
      <c r="G12" s="18"/>
      <c r="H12" s="18"/>
      <c r="I12" s="18"/>
    </row>
    <row r="13" spans="1:9" x14ac:dyDescent="0.35">
      <c r="A13" s="57">
        <v>44440</v>
      </c>
      <c r="B13" s="58">
        <v>10.349462365591378</v>
      </c>
      <c r="C13" s="58">
        <v>6.3381465666656034</v>
      </c>
      <c r="D13" s="59">
        <v>3</v>
      </c>
      <c r="E13" s="59">
        <v>3</v>
      </c>
      <c r="F13" s="59">
        <v>4.5</v>
      </c>
      <c r="G13" s="18"/>
      <c r="H13" s="18"/>
      <c r="I13" s="18"/>
    </row>
    <row r="14" spans="1:9" x14ac:dyDescent="0.35">
      <c r="A14" s="57">
        <v>44470</v>
      </c>
      <c r="B14" s="58">
        <v>11.231393775372123</v>
      </c>
      <c r="C14" s="58">
        <v>6.3073709494100516</v>
      </c>
      <c r="D14" s="59">
        <v>3</v>
      </c>
      <c r="E14" s="59">
        <v>3</v>
      </c>
      <c r="F14" s="59">
        <v>4.5</v>
      </c>
      <c r="G14" s="18"/>
      <c r="H14" s="18"/>
      <c r="I14" s="18"/>
    </row>
    <row r="15" spans="1:9" x14ac:dyDescent="0.35">
      <c r="A15" s="57">
        <v>44501</v>
      </c>
      <c r="B15" s="58">
        <v>14.285714285714279</v>
      </c>
      <c r="C15" s="58">
        <v>6.1463172873298832</v>
      </c>
      <c r="D15" s="59">
        <v>3</v>
      </c>
      <c r="E15" s="59">
        <v>3</v>
      </c>
      <c r="F15" s="59">
        <v>4.5</v>
      </c>
      <c r="G15" s="18"/>
      <c r="H15" s="18"/>
      <c r="I15" s="18"/>
    </row>
    <row r="16" spans="1:9" x14ac:dyDescent="0.35">
      <c r="A16" s="57">
        <v>44531</v>
      </c>
      <c r="B16" s="58">
        <v>15.667574931880113</v>
      </c>
      <c r="C16" s="58">
        <v>6.8299003537308334</v>
      </c>
      <c r="D16" s="59">
        <v>3</v>
      </c>
      <c r="E16" s="59">
        <v>3</v>
      </c>
      <c r="F16" s="59">
        <v>4.5</v>
      </c>
      <c r="G16" s="18"/>
      <c r="H16" s="18"/>
      <c r="I16" s="18"/>
    </row>
    <row r="17" spans="1:9" x14ac:dyDescent="0.35">
      <c r="A17" s="57">
        <v>44562</v>
      </c>
      <c r="B17" s="58">
        <v>13.783783783783798</v>
      </c>
      <c r="C17" s="58">
        <v>6.5021676486288538</v>
      </c>
      <c r="D17" s="59">
        <v>3</v>
      </c>
      <c r="E17" s="59">
        <v>3</v>
      </c>
      <c r="F17" s="59">
        <v>4.5</v>
      </c>
      <c r="G17" s="18"/>
      <c r="H17" s="18"/>
      <c r="I17" s="18"/>
    </row>
    <row r="18" spans="1:9" x14ac:dyDescent="0.35">
      <c r="A18" s="57">
        <v>44593</v>
      </c>
      <c r="B18" s="58">
        <v>13.200000000000012</v>
      </c>
      <c r="C18" s="58">
        <v>6.4954290874279508</v>
      </c>
      <c r="D18" s="59">
        <v>3</v>
      </c>
      <c r="E18" s="59">
        <v>3</v>
      </c>
      <c r="F18" s="59">
        <v>4.5</v>
      </c>
      <c r="G18" s="18"/>
      <c r="H18" s="18"/>
      <c r="I18" s="18"/>
    </row>
    <row r="19" spans="1:9" x14ac:dyDescent="0.35">
      <c r="A19" s="57">
        <v>44621</v>
      </c>
      <c r="B19" s="58">
        <v>14.39790575916231</v>
      </c>
      <c r="C19" s="58">
        <v>7.0181088312750051</v>
      </c>
      <c r="D19" s="59">
        <v>3</v>
      </c>
      <c r="E19" s="59">
        <v>3</v>
      </c>
      <c r="F19" s="59">
        <v>4.5</v>
      </c>
      <c r="G19" s="18"/>
      <c r="H19" s="18"/>
      <c r="I19" s="18"/>
    </row>
    <row r="20" spans="1:9" x14ac:dyDescent="0.35">
      <c r="A20" s="57">
        <v>44652</v>
      </c>
      <c r="B20" s="58">
        <v>13.273195876288678</v>
      </c>
      <c r="C20" s="58">
        <v>4.1080217472894365</v>
      </c>
      <c r="D20" s="59">
        <v>3</v>
      </c>
      <c r="E20" s="59">
        <v>3</v>
      </c>
      <c r="F20" s="59">
        <v>4.5</v>
      </c>
      <c r="G20" s="18"/>
      <c r="H20" s="18"/>
      <c r="I20" s="18"/>
    </row>
    <row r="21" spans="1:9" x14ac:dyDescent="0.35">
      <c r="A21" s="57">
        <v>44682</v>
      </c>
      <c r="B21" s="58">
        <v>14.341085271317811</v>
      </c>
      <c r="C21" s="58">
        <v>4.2240110812433507</v>
      </c>
      <c r="D21" s="59">
        <v>3</v>
      </c>
      <c r="E21" s="59">
        <v>3</v>
      </c>
      <c r="F21" s="59">
        <v>4.5</v>
      </c>
      <c r="G21" s="18"/>
      <c r="H21" s="18"/>
      <c r="I21" s="18"/>
    </row>
    <row r="22" spans="1:9" x14ac:dyDescent="0.35">
      <c r="A22" s="57">
        <v>44713</v>
      </c>
      <c r="B22" s="58">
        <v>17.829457364341074</v>
      </c>
      <c r="C22" s="58">
        <v>4.134070351994068</v>
      </c>
      <c r="D22" s="59">
        <v>3</v>
      </c>
      <c r="E22" s="59">
        <v>3</v>
      </c>
      <c r="F22" s="59">
        <v>4.5</v>
      </c>
      <c r="G22" s="18"/>
      <c r="H22" s="18"/>
      <c r="I22" s="18"/>
    </row>
    <row r="23" spans="1:9" x14ac:dyDescent="0.35">
      <c r="A23" s="57">
        <v>44743</v>
      </c>
      <c r="B23" s="58">
        <v>19.035846724351035</v>
      </c>
      <c r="C23" s="58">
        <v>4.3472367042784343</v>
      </c>
      <c r="D23" s="59">
        <v>3</v>
      </c>
      <c r="E23" s="59">
        <v>3</v>
      </c>
      <c r="F23" s="59">
        <v>4.5</v>
      </c>
      <c r="G23" s="18"/>
      <c r="H23" s="18"/>
      <c r="I23" s="18"/>
    </row>
    <row r="24" spans="1:9" x14ac:dyDescent="0.35">
      <c r="A24" s="57">
        <v>44774</v>
      </c>
      <c r="B24" s="58">
        <v>15.834348355663819</v>
      </c>
      <c r="C24" s="58">
        <v>5.4565097503073368</v>
      </c>
      <c r="D24" s="59">
        <v>3</v>
      </c>
      <c r="E24" s="59">
        <v>3</v>
      </c>
      <c r="F24" s="59">
        <v>4.5</v>
      </c>
      <c r="G24" s="18"/>
      <c r="H24" s="18"/>
      <c r="I24" s="18"/>
    </row>
    <row r="25" spans="1:9" x14ac:dyDescent="0.35">
      <c r="A25" s="57">
        <v>44805</v>
      </c>
      <c r="B25" s="58">
        <v>13.398294762484774</v>
      </c>
      <c r="C25" s="58">
        <v>5.707907728180639</v>
      </c>
      <c r="D25" s="59">
        <v>3</v>
      </c>
      <c r="E25" s="59">
        <v>3</v>
      </c>
      <c r="F25" s="59">
        <v>4.5</v>
      </c>
      <c r="G25" s="18"/>
      <c r="H25" s="18"/>
      <c r="I25" s="18"/>
    </row>
    <row r="26" spans="1:9" x14ac:dyDescent="0.35">
      <c r="A26" s="57">
        <v>44835</v>
      </c>
      <c r="B26" s="58">
        <v>12.287104622871038</v>
      </c>
      <c r="C26" s="58">
        <v>5.7437216336440722</v>
      </c>
      <c r="D26" s="59">
        <v>3</v>
      </c>
      <c r="E26" s="59">
        <v>3</v>
      </c>
      <c r="F26" s="59">
        <v>4.5</v>
      </c>
      <c r="G26" s="18"/>
      <c r="H26" s="18"/>
      <c r="I26" s="18"/>
    </row>
    <row r="27" spans="1:9" x14ac:dyDescent="0.35">
      <c r="A27" s="57">
        <v>44866</v>
      </c>
      <c r="B27" s="58">
        <v>10.833333333333318</v>
      </c>
      <c r="C27" s="58">
        <v>5.4789435771257944</v>
      </c>
      <c r="D27" s="59">
        <v>3</v>
      </c>
      <c r="E27" s="59">
        <v>3</v>
      </c>
      <c r="F27" s="59">
        <v>4.5</v>
      </c>
      <c r="G27" s="18"/>
    </row>
    <row r="28" spans="1:9" x14ac:dyDescent="0.35">
      <c r="A28" s="57">
        <v>44896</v>
      </c>
      <c r="B28" s="58">
        <v>10.247349823321539</v>
      </c>
      <c r="C28" s="58">
        <v>5.2175299201483671</v>
      </c>
      <c r="D28" s="59">
        <v>3</v>
      </c>
      <c r="E28" s="59">
        <v>3</v>
      </c>
      <c r="F28" s="59">
        <v>4.5</v>
      </c>
      <c r="G28" s="18"/>
      <c r="H28" s="18"/>
      <c r="I28" s="18"/>
    </row>
    <row r="29" spans="1:9" x14ac:dyDescent="0.35">
      <c r="A29" s="57">
        <v>44927</v>
      </c>
      <c r="B29" s="58">
        <v>7.3634204275534465</v>
      </c>
      <c r="C29" s="58">
        <v>5.1182513136173169</v>
      </c>
      <c r="D29" s="59">
        <v>3</v>
      </c>
      <c r="E29" s="59">
        <v>3</v>
      </c>
      <c r="F29" s="59">
        <v>4.5</v>
      </c>
      <c r="G29" s="18"/>
      <c r="H29" s="18"/>
      <c r="I29" s="17" t="s">
        <v>64</v>
      </c>
    </row>
    <row r="30" spans="1:9" x14ac:dyDescent="0.35">
      <c r="A30" s="57">
        <v>44958</v>
      </c>
      <c r="B30" s="58">
        <v>6.8315665488810406</v>
      </c>
      <c r="C30" s="58">
        <v>4.3439977152119447</v>
      </c>
      <c r="D30" s="59">
        <v>3</v>
      </c>
      <c r="E30" s="59">
        <v>3</v>
      </c>
      <c r="F30" s="59">
        <v>4.5</v>
      </c>
      <c r="G30" s="18"/>
      <c r="H30" s="18"/>
    </row>
    <row r="31" spans="1:9" x14ac:dyDescent="0.35">
      <c r="A31" s="57">
        <v>44986</v>
      </c>
      <c r="B31" s="58">
        <v>6.1784897025171537</v>
      </c>
      <c r="C31" s="58">
        <v>4.4231551801568569</v>
      </c>
      <c r="D31" s="59">
        <v>3</v>
      </c>
      <c r="E31" s="59">
        <v>3</v>
      </c>
      <c r="F31" s="59">
        <v>4.5</v>
      </c>
      <c r="G31" s="18"/>
      <c r="H31" s="18"/>
      <c r="I31" s="18"/>
    </row>
    <row r="32" spans="1:9" x14ac:dyDescent="0.35">
      <c r="A32" s="57">
        <v>45017</v>
      </c>
      <c r="B32" s="58">
        <v>5.3469852104664151</v>
      </c>
      <c r="C32" s="58">
        <v>6.80467098666655</v>
      </c>
      <c r="D32" s="59">
        <v>3</v>
      </c>
      <c r="E32" s="59">
        <v>3</v>
      </c>
      <c r="F32" s="59">
        <v>4.5</v>
      </c>
      <c r="G32" s="18"/>
      <c r="H32" s="18"/>
      <c r="I32" s="18"/>
    </row>
    <row r="33" spans="1:9" x14ac:dyDescent="0.35">
      <c r="A33" s="57">
        <v>45047</v>
      </c>
      <c r="B33" s="58">
        <v>4.7457627118644208</v>
      </c>
      <c r="C33" s="58">
        <v>6.4693303317301831</v>
      </c>
      <c r="D33" s="59">
        <v>3</v>
      </c>
      <c r="E33" s="59">
        <v>3</v>
      </c>
      <c r="F33" s="59">
        <v>4.5</v>
      </c>
      <c r="G33" s="18"/>
      <c r="H33" s="18"/>
      <c r="I33" s="18"/>
    </row>
    <row r="34" spans="1:9" x14ac:dyDescent="0.35">
      <c r="A34" s="57">
        <v>45078</v>
      </c>
      <c r="B34" s="58">
        <v>0.76754385964912242</v>
      </c>
      <c r="C34" s="58">
        <v>6.5527112106547269</v>
      </c>
      <c r="D34" s="59">
        <v>3</v>
      </c>
      <c r="E34" s="59">
        <v>3</v>
      </c>
      <c r="F34" s="59">
        <v>4.5</v>
      </c>
      <c r="G34" s="18"/>
      <c r="H34" s="18"/>
      <c r="I34" s="18"/>
    </row>
    <row r="35" spans="1:9" x14ac:dyDescent="0.35">
      <c r="A35" s="57">
        <v>45108</v>
      </c>
      <c r="B35" s="58">
        <v>-0.83073727933540287</v>
      </c>
      <c r="C35" s="58">
        <v>7.223004601635985</v>
      </c>
      <c r="D35" s="59">
        <v>3</v>
      </c>
      <c r="E35" s="59">
        <v>3</v>
      </c>
      <c r="F35" s="59">
        <v>4.5</v>
      </c>
      <c r="G35" s="18"/>
      <c r="H35" s="18"/>
      <c r="I35" s="18"/>
    </row>
    <row r="36" spans="1:9" x14ac:dyDescent="0.35">
      <c r="A36" s="57">
        <v>45139</v>
      </c>
      <c r="B36" s="58">
        <v>1.682439537329139</v>
      </c>
      <c r="C36" s="58">
        <v>6.6937234036089643</v>
      </c>
      <c r="D36" s="59">
        <v>3</v>
      </c>
      <c r="E36" s="59">
        <v>3</v>
      </c>
      <c r="F36" s="59">
        <v>4.5</v>
      </c>
      <c r="G36" s="18"/>
      <c r="H36" s="18"/>
      <c r="I36" s="18"/>
    </row>
    <row r="37" spans="1:9" x14ac:dyDescent="0.35">
      <c r="A37" s="57">
        <v>45170</v>
      </c>
      <c r="B37" s="58">
        <v>6.1224489795918435</v>
      </c>
      <c r="C37" s="58">
        <v>6.2696730584521632</v>
      </c>
      <c r="D37" s="59">
        <v>3</v>
      </c>
      <c r="E37" s="59">
        <v>3</v>
      </c>
      <c r="F37" s="59">
        <v>4.5</v>
      </c>
      <c r="G37" s="18"/>
      <c r="H37" s="18"/>
      <c r="I37" s="18"/>
    </row>
    <row r="38" spans="1:9" x14ac:dyDescent="0.35">
      <c r="A38" s="57">
        <v>45200</v>
      </c>
      <c r="B38" s="58">
        <v>9.2091007583965379</v>
      </c>
      <c r="C38" s="58">
        <v>6.7283328337782722</v>
      </c>
      <c r="D38" s="59">
        <v>3</v>
      </c>
      <c r="E38" s="59">
        <v>3</v>
      </c>
      <c r="F38" s="59">
        <v>4.5</v>
      </c>
      <c r="G38" s="18"/>
      <c r="H38" s="18"/>
      <c r="I38" s="18"/>
    </row>
    <row r="39" spans="1:9" x14ac:dyDescent="0.35">
      <c r="A39" s="57">
        <v>45231</v>
      </c>
      <c r="B39" s="58">
        <v>6.4446831364124657</v>
      </c>
      <c r="C39" s="58">
        <v>7.27994751462826</v>
      </c>
      <c r="D39" s="59">
        <v>3</v>
      </c>
      <c r="E39" s="59">
        <v>3</v>
      </c>
      <c r="F39" s="59">
        <v>4.5</v>
      </c>
      <c r="G39" s="18"/>
      <c r="H39" s="18"/>
      <c r="I39" s="18"/>
    </row>
    <row r="40" spans="1:9" x14ac:dyDescent="0.35">
      <c r="A40" s="57">
        <v>45261</v>
      </c>
      <c r="B40" s="58">
        <v>4.9145299145299193</v>
      </c>
      <c r="C40" s="58">
        <v>7.2689076638768668</v>
      </c>
      <c r="D40" s="59">
        <v>3</v>
      </c>
      <c r="E40" s="59">
        <v>3</v>
      </c>
      <c r="F40" s="59">
        <v>4.5</v>
      </c>
      <c r="G40" s="18"/>
      <c r="H40" s="18"/>
      <c r="I40" s="18"/>
    </row>
    <row r="41" spans="1:9" x14ac:dyDescent="0.35">
      <c r="A41" s="57">
        <v>45292</v>
      </c>
      <c r="B41" s="58">
        <v>6.9690265486725522</v>
      </c>
      <c r="C41" s="58">
        <v>7.3484195668324537</v>
      </c>
      <c r="D41" s="59">
        <v>3</v>
      </c>
      <c r="E41" s="59">
        <v>3</v>
      </c>
      <c r="F41" s="59">
        <v>4.5</v>
      </c>
      <c r="G41" s="18"/>
      <c r="H41" s="18"/>
      <c r="I41" s="18"/>
    </row>
    <row r="42" spans="1:9" x14ac:dyDescent="0.35">
      <c r="A42" s="57">
        <v>45323</v>
      </c>
      <c r="B42" s="58">
        <v>7.4972436604189507</v>
      </c>
      <c r="C42" s="58">
        <v>8.0419496105144752</v>
      </c>
      <c r="D42" s="59">
        <v>3</v>
      </c>
      <c r="E42" s="59">
        <v>3</v>
      </c>
      <c r="F42" s="59">
        <v>4.5</v>
      </c>
      <c r="G42" s="18"/>
      <c r="H42" s="18"/>
      <c r="I42" s="18"/>
    </row>
    <row r="43" spans="1:9" x14ac:dyDescent="0.35">
      <c r="A43" s="57">
        <v>45352</v>
      </c>
      <c r="B43" s="58">
        <v>7.8663793103448176</v>
      </c>
      <c r="C43" s="58">
        <v>8.0075935444025461</v>
      </c>
      <c r="D43" s="59">
        <v>3</v>
      </c>
      <c r="E43" s="59">
        <v>3</v>
      </c>
      <c r="F43" s="59">
        <v>4.5</v>
      </c>
      <c r="G43" s="18"/>
      <c r="H43" s="18"/>
      <c r="I43" s="18"/>
    </row>
    <row r="44" spans="1:9" x14ac:dyDescent="0.35">
      <c r="A44" s="57">
        <v>45383</v>
      </c>
      <c r="B44" s="58">
        <v>8.8552915766738636</v>
      </c>
      <c r="C44" s="58">
        <v>8.4596533480191027</v>
      </c>
      <c r="D44" s="59">
        <v>3</v>
      </c>
      <c r="E44" s="59">
        <v>3</v>
      </c>
      <c r="F44" s="59">
        <v>4.5</v>
      </c>
      <c r="G44" s="18"/>
      <c r="H44" s="18"/>
      <c r="I44" s="18"/>
    </row>
    <row r="45" spans="1:9" x14ac:dyDescent="0.35">
      <c r="A45" s="57">
        <v>45413</v>
      </c>
      <c r="B45" s="58">
        <v>8.8457389428263191</v>
      </c>
      <c r="C45" s="58">
        <v>8.7122972105696519</v>
      </c>
      <c r="D45" s="59">
        <v>3</v>
      </c>
      <c r="E45" s="59">
        <v>3</v>
      </c>
      <c r="F45" s="59">
        <v>4.5</v>
      </c>
      <c r="G45" s="18"/>
      <c r="H45" s="18"/>
      <c r="I45" s="18"/>
    </row>
    <row r="46" spans="1:9" x14ac:dyDescent="0.35">
      <c r="A46" s="57">
        <v>45444</v>
      </c>
      <c r="B46" s="58">
        <v>8.269858541893349</v>
      </c>
      <c r="C46" s="58">
        <v>8.453181295943569</v>
      </c>
      <c r="D46" s="59">
        <v>3</v>
      </c>
      <c r="E46" s="59">
        <v>3</v>
      </c>
      <c r="F46" s="59">
        <v>4.5</v>
      </c>
      <c r="G46" s="18"/>
      <c r="H46" s="18"/>
      <c r="I46" s="18"/>
    </row>
    <row r="47" spans="1:9" x14ac:dyDescent="0.35">
      <c r="A47" s="57">
        <v>45474</v>
      </c>
      <c r="B47" s="58">
        <v>6.8062827225130906</v>
      </c>
      <c r="C47" s="58">
        <v>7.8284648795681866</v>
      </c>
      <c r="D47" s="59">
        <v>3</v>
      </c>
      <c r="E47" s="59">
        <v>3</v>
      </c>
      <c r="F47" s="59">
        <v>4.5</v>
      </c>
      <c r="G47" s="18"/>
      <c r="H47" s="18"/>
      <c r="I47" s="18"/>
    </row>
    <row r="48" spans="1:9" x14ac:dyDescent="0.35">
      <c r="A48" s="57">
        <v>45505</v>
      </c>
      <c r="B48" s="58">
        <v>5.4808686659772565</v>
      </c>
      <c r="C48" s="58">
        <v>7.0591724102560205</v>
      </c>
      <c r="D48" s="59">
        <v>3</v>
      </c>
      <c r="E48" s="59">
        <v>3</v>
      </c>
      <c r="F48" s="59">
        <v>4.5</v>
      </c>
      <c r="G48" s="18"/>
      <c r="H48" s="18"/>
      <c r="I48" s="18"/>
    </row>
    <row r="49" spans="1:9" x14ac:dyDescent="0.35">
      <c r="A49" s="57">
        <v>45536</v>
      </c>
      <c r="B49" s="58">
        <v>2.0242914979757165</v>
      </c>
      <c r="C49" s="58">
        <v>7.0451637590871918</v>
      </c>
      <c r="D49" s="59">
        <v>3</v>
      </c>
      <c r="E49" s="59">
        <v>3</v>
      </c>
      <c r="F49" s="59">
        <v>4.5</v>
      </c>
      <c r="G49" s="18"/>
      <c r="H49" s="18"/>
      <c r="I49" s="18"/>
    </row>
    <row r="50" spans="1:9" x14ac:dyDescent="0.35">
      <c r="A50" s="57">
        <v>45566</v>
      </c>
      <c r="B50" s="58">
        <v>-1.388888888888884</v>
      </c>
      <c r="C50" s="58">
        <v>6.5609408677855141</v>
      </c>
      <c r="D50" s="59">
        <v>3</v>
      </c>
      <c r="E50" s="59">
        <v>3</v>
      </c>
      <c r="F50" s="59">
        <v>4.5</v>
      </c>
      <c r="G50" s="18"/>
      <c r="H50" s="18"/>
      <c r="I50" s="18"/>
    </row>
    <row r="51" spans="1:9" x14ac:dyDescent="0.35">
      <c r="A51" s="57">
        <v>45597</v>
      </c>
      <c r="B51" s="58">
        <v>0.60544904137236344</v>
      </c>
      <c r="C51" s="58">
        <v>6.2248142972105569</v>
      </c>
      <c r="D51" s="59">
        <v>3</v>
      </c>
      <c r="E51" s="59">
        <v>3</v>
      </c>
      <c r="F51" s="59">
        <v>4.5</v>
      </c>
      <c r="G51" s="18"/>
      <c r="H51" s="18"/>
      <c r="I51" s="18"/>
    </row>
    <row r="52" spans="1:9" x14ac:dyDescent="0.35">
      <c r="A52" s="57">
        <v>45627</v>
      </c>
      <c r="B52" s="58">
        <v>1.8329938900203624</v>
      </c>
      <c r="C52" s="58">
        <v>5.983505582495563</v>
      </c>
      <c r="D52" s="59">
        <v>3</v>
      </c>
      <c r="E52" s="59">
        <v>3</v>
      </c>
      <c r="F52" s="59">
        <v>4.5</v>
      </c>
      <c r="G52" s="18"/>
      <c r="H52" s="18"/>
      <c r="I52" s="18"/>
    </row>
    <row r="53" spans="1:9" x14ac:dyDescent="0.35">
      <c r="A53" s="57">
        <v>45658</v>
      </c>
      <c r="B53" s="58">
        <v>3.8262668045501602</v>
      </c>
      <c r="C53" s="58">
        <v>5.9824879455076418</v>
      </c>
      <c r="D53" s="59">
        <v>3</v>
      </c>
      <c r="E53" s="59">
        <v>3</v>
      </c>
      <c r="F53" s="59">
        <v>4.5</v>
      </c>
      <c r="G53" s="18"/>
      <c r="H53" s="18"/>
      <c r="I53" s="18"/>
    </row>
    <row r="54" spans="1:9" x14ac:dyDescent="0.35">
      <c r="A54" s="57">
        <v>45689</v>
      </c>
      <c r="B54" s="58">
        <v>4.2051282051281946</v>
      </c>
      <c r="C54" s="58">
        <v>5.9721674330082353</v>
      </c>
      <c r="D54" s="59">
        <v>3</v>
      </c>
      <c r="E54" s="59">
        <v>3</v>
      </c>
      <c r="F54" s="59">
        <v>4.5</v>
      </c>
      <c r="G54" s="18"/>
      <c r="H54" s="18"/>
      <c r="I54" s="18"/>
    </row>
    <row r="55" spans="1:9" x14ac:dyDescent="0.35">
      <c r="A55" s="57">
        <v>45717</v>
      </c>
      <c r="B55" s="58">
        <v>1.7982017982018039</v>
      </c>
      <c r="C55" s="58">
        <v>5.3000789581166163</v>
      </c>
      <c r="D55" s="59">
        <v>3</v>
      </c>
      <c r="E55" s="59">
        <v>3</v>
      </c>
      <c r="F55" s="59">
        <v>4.5</v>
      </c>
      <c r="G55" s="18"/>
      <c r="H55" s="18"/>
      <c r="I55" s="18"/>
    </row>
    <row r="56" spans="1:9" x14ac:dyDescent="0.35">
      <c r="A56" s="57">
        <v>45748</v>
      </c>
      <c r="B56" s="58">
        <v>9.9206349206348854E-2</v>
      </c>
      <c r="C56" s="58">
        <v>4.7997454027658426</v>
      </c>
      <c r="D56" s="59">
        <v>3</v>
      </c>
      <c r="E56" s="59">
        <v>3</v>
      </c>
      <c r="F56" s="59">
        <v>4.5</v>
      </c>
      <c r="G56" s="18"/>
      <c r="H56" s="18"/>
      <c r="I56" s="18"/>
    </row>
    <row r="57" spans="1:9" x14ac:dyDescent="0.35">
      <c r="A57" s="57">
        <v>45778</v>
      </c>
      <c r="B57" s="58">
        <v>-0.29732408325074955</v>
      </c>
      <c r="C57" s="58">
        <v>4.7855224616666803</v>
      </c>
      <c r="D57" s="59">
        <v>3</v>
      </c>
      <c r="E57" s="59">
        <v>3</v>
      </c>
      <c r="F57" s="59">
        <v>4.5</v>
      </c>
      <c r="G57" s="18"/>
      <c r="H57" s="18"/>
      <c r="I57" s="18"/>
    </row>
    <row r="58" spans="1:9" x14ac:dyDescent="0.35">
      <c r="A58" s="57">
        <v>45809</v>
      </c>
      <c r="B58" s="58">
        <v>0.90452261306532833</v>
      </c>
      <c r="C58" s="58">
        <v>5.2067738210127557</v>
      </c>
      <c r="D58" s="59">
        <v>3</v>
      </c>
      <c r="E58" s="59">
        <v>3</v>
      </c>
      <c r="F58" s="59">
        <v>4.5</v>
      </c>
      <c r="G58" s="18"/>
      <c r="H58" s="18"/>
      <c r="I58" s="18"/>
    </row>
    <row r="59" spans="1:9" x14ac:dyDescent="0.35">
      <c r="A59" s="57">
        <v>45839</v>
      </c>
      <c r="B59" s="58">
        <v>3.7254901960784181</v>
      </c>
      <c r="C59" s="58">
        <v>6.6689509504110456</v>
      </c>
      <c r="D59" s="59">
        <v>3</v>
      </c>
      <c r="E59" s="59">
        <v>3</v>
      </c>
      <c r="F59" s="59">
        <v>3</v>
      </c>
      <c r="G59" s="18"/>
      <c r="H59" s="18"/>
      <c r="I59" s="18"/>
    </row>
    <row r="60" spans="1:9" x14ac:dyDescent="0.35">
      <c r="A60" s="57">
        <v>45870</v>
      </c>
      <c r="B60" s="58">
        <v>3.5294117647058698</v>
      </c>
      <c r="C60" s="58">
        <v>6.6998814575771393</v>
      </c>
      <c r="D60" s="59">
        <v>3</v>
      </c>
      <c r="E60" s="59">
        <v>3</v>
      </c>
      <c r="F60" s="59">
        <v>3</v>
      </c>
      <c r="G60" s="18"/>
      <c r="H60" s="18"/>
      <c r="I60" s="18"/>
    </row>
    <row r="61" spans="1:9" x14ac:dyDescent="0.35">
      <c r="A61" s="57"/>
      <c r="B61" s="59"/>
      <c r="C61" s="59"/>
      <c r="D61" s="59"/>
      <c r="E61" s="59"/>
      <c r="F61" s="59"/>
      <c r="G61" s="18"/>
      <c r="H61" s="18"/>
      <c r="I61" s="18"/>
    </row>
    <row r="62" spans="1:9" x14ac:dyDescent="0.35">
      <c r="A62" s="57"/>
      <c r="B62" s="59"/>
      <c r="C62" s="59"/>
      <c r="D62" s="59"/>
      <c r="E62" s="59"/>
      <c r="F62" s="59"/>
      <c r="G62" s="18"/>
      <c r="H62" s="18"/>
      <c r="I62" s="18"/>
    </row>
    <row r="63" spans="1:9" x14ac:dyDescent="0.35">
      <c r="A63" s="57"/>
      <c r="B63" s="59"/>
      <c r="C63" s="59"/>
      <c r="D63" s="59"/>
      <c r="E63" s="59"/>
      <c r="F63" s="59"/>
      <c r="G63" s="18"/>
      <c r="H63" s="18"/>
      <c r="I63" s="18"/>
    </row>
    <row r="64" spans="1:9" x14ac:dyDescent="0.35">
      <c r="A64" s="57"/>
      <c r="B64" s="59"/>
      <c r="C64" s="59"/>
      <c r="D64" s="59"/>
      <c r="E64" s="59"/>
      <c r="F64" s="59"/>
      <c r="G64" s="18"/>
      <c r="H64" s="18"/>
      <c r="I64" s="18"/>
    </row>
    <row r="65" spans="1:9" x14ac:dyDescent="0.35">
      <c r="A65" s="47"/>
      <c r="B65" s="18"/>
      <c r="C65" s="18"/>
      <c r="D65" s="18"/>
      <c r="E65" s="18"/>
      <c r="F65" s="18"/>
      <c r="G65" s="18"/>
      <c r="H65" s="18"/>
      <c r="I65" s="18"/>
    </row>
    <row r="66" spans="1:9" x14ac:dyDescent="0.35">
      <c r="A66" s="47"/>
      <c r="B66" s="18"/>
      <c r="C66" s="18"/>
      <c r="D66" s="18"/>
      <c r="E66" s="18"/>
      <c r="F66" s="18"/>
      <c r="G66" s="18"/>
      <c r="H66" s="18"/>
      <c r="I66" s="18"/>
    </row>
    <row r="67" spans="1:9" x14ac:dyDescent="0.35">
      <c r="A67" s="36"/>
      <c r="B67" s="18"/>
      <c r="C67" s="18"/>
      <c r="D67" s="18"/>
      <c r="E67" s="18"/>
      <c r="F67" s="18"/>
      <c r="G67" s="18"/>
      <c r="H67" s="18"/>
      <c r="I67" s="18"/>
    </row>
    <row r="68" spans="1:9" x14ac:dyDescent="0.35">
      <c r="A68" s="36"/>
      <c r="B68" s="18"/>
      <c r="C68" s="18"/>
      <c r="D68" s="18"/>
      <c r="E68" s="18"/>
      <c r="F68" s="18"/>
      <c r="G68" s="18"/>
      <c r="H68" s="18"/>
      <c r="I68" s="18"/>
    </row>
    <row r="69" spans="1:9" x14ac:dyDescent="0.35">
      <c r="A69" s="36"/>
      <c r="B69" s="18"/>
      <c r="C69" s="18"/>
      <c r="D69" s="18"/>
      <c r="E69" s="18"/>
      <c r="F69" s="18"/>
      <c r="G69" s="18"/>
      <c r="H69" s="18"/>
      <c r="I69" s="18"/>
    </row>
    <row r="70" spans="1:9" x14ac:dyDescent="0.35">
      <c r="A70" s="36"/>
      <c r="B70" s="18"/>
      <c r="C70" s="18"/>
      <c r="D70" s="18"/>
      <c r="E70" s="18"/>
      <c r="F70" s="18"/>
      <c r="G70" s="18"/>
      <c r="H70" s="18"/>
      <c r="I70" s="18"/>
    </row>
    <row r="71" spans="1:9" x14ac:dyDescent="0.35">
      <c r="A71" s="36"/>
      <c r="B71" s="18"/>
      <c r="C71" s="18"/>
      <c r="D71" s="18"/>
      <c r="E71" s="18"/>
      <c r="F71" s="18"/>
      <c r="G71" s="18"/>
      <c r="H71" s="18"/>
      <c r="I71" s="18"/>
    </row>
    <row r="72" spans="1:9" x14ac:dyDescent="0.35">
      <c r="A72" s="36"/>
      <c r="B72" s="18"/>
      <c r="C72" s="18"/>
      <c r="D72" s="18"/>
      <c r="E72" s="18"/>
      <c r="F72" s="18"/>
      <c r="G72" s="18"/>
      <c r="H72" s="18"/>
      <c r="I72" s="18"/>
    </row>
    <row r="73" spans="1:9" x14ac:dyDescent="0.35">
      <c r="A73" s="36"/>
      <c r="B73" s="18"/>
      <c r="C73" s="18"/>
      <c r="D73" s="16"/>
      <c r="E73" s="16"/>
      <c r="F73" s="16"/>
      <c r="G73" s="16"/>
      <c r="H73" s="16"/>
      <c r="I73" s="16"/>
    </row>
    <row r="74" spans="1:9" x14ac:dyDescent="0.35">
      <c r="A74" s="36"/>
      <c r="B74" s="18"/>
      <c r="C74" s="18"/>
      <c r="D74" s="16"/>
      <c r="E74" s="16"/>
      <c r="F74" s="16"/>
      <c r="G74" s="16"/>
      <c r="H74" s="16"/>
      <c r="I74" s="16"/>
    </row>
    <row r="75" spans="1:9" x14ac:dyDescent="0.35">
      <c r="A75" s="36"/>
      <c r="B75" s="18"/>
      <c r="C75" s="18"/>
      <c r="D75" s="16"/>
      <c r="E75" s="16"/>
      <c r="F75" s="16"/>
      <c r="G75" s="16"/>
      <c r="H75" s="16"/>
      <c r="I75" s="16"/>
    </row>
    <row r="76" spans="1:9" x14ac:dyDescent="0.35">
      <c r="A76" s="36"/>
      <c r="B76" s="18"/>
      <c r="C76" s="18"/>
      <c r="D76" s="16"/>
      <c r="E76" s="16"/>
      <c r="F76" s="16"/>
      <c r="G76" s="16"/>
      <c r="H76" s="16"/>
      <c r="I76" s="16"/>
    </row>
    <row r="77" spans="1:9" x14ac:dyDescent="0.35">
      <c r="A77" s="36"/>
      <c r="B77" s="18"/>
      <c r="C77" s="18"/>
    </row>
    <row r="78" spans="1:9" x14ac:dyDescent="0.35">
      <c r="A78" s="36"/>
      <c r="B78" s="18"/>
      <c r="C78" s="18"/>
    </row>
    <row r="79" spans="1:9" x14ac:dyDescent="0.35">
      <c r="A79" s="36"/>
      <c r="B79" s="18"/>
      <c r="C79" s="18"/>
    </row>
    <row r="80" spans="1:9" x14ac:dyDescent="0.35">
      <c r="A80" s="36"/>
      <c r="B80" s="18"/>
      <c r="C80" s="18"/>
    </row>
    <row r="81" spans="1:3" x14ac:dyDescent="0.35">
      <c r="A81" s="36"/>
      <c r="B81" s="18"/>
      <c r="C81" s="18"/>
    </row>
    <row r="82" spans="1:3" x14ac:dyDescent="0.35">
      <c r="A82" s="36"/>
      <c r="B82" s="18"/>
      <c r="C82" s="18"/>
    </row>
    <row r="83" spans="1:3" x14ac:dyDescent="0.35">
      <c r="A83" s="36"/>
      <c r="B83" s="18"/>
      <c r="C83" s="18"/>
    </row>
    <row r="84" spans="1:3" x14ac:dyDescent="0.35">
      <c r="A84" s="36"/>
      <c r="B84" s="18"/>
      <c r="C84" s="18"/>
    </row>
    <row r="85" spans="1:3" x14ac:dyDescent="0.35">
      <c r="A85" s="36"/>
      <c r="B85" s="18"/>
      <c r="C85" s="18"/>
    </row>
    <row r="86" spans="1:3" x14ac:dyDescent="0.35">
      <c r="A86" s="36"/>
      <c r="B86" s="18"/>
      <c r="C86" s="18"/>
    </row>
    <row r="87" spans="1:3" x14ac:dyDescent="0.35">
      <c r="A87" s="36"/>
      <c r="B87" s="18"/>
      <c r="C87" s="18"/>
    </row>
    <row r="88" spans="1:3" x14ac:dyDescent="0.35">
      <c r="A88" s="36"/>
      <c r="B88" s="18"/>
      <c r="C88" s="18"/>
    </row>
    <row r="89" spans="1:3" x14ac:dyDescent="0.35">
      <c r="A89" s="36"/>
      <c r="B89" s="18"/>
      <c r="C89" s="18"/>
    </row>
    <row r="90" spans="1:3" x14ac:dyDescent="0.35">
      <c r="A90" s="36"/>
      <c r="B90" s="18"/>
      <c r="C90" s="18"/>
    </row>
    <row r="91" spans="1:3" x14ac:dyDescent="0.35">
      <c r="A91" s="36"/>
      <c r="B91" s="18"/>
      <c r="C91" s="18"/>
    </row>
    <row r="92" spans="1:3" x14ac:dyDescent="0.35">
      <c r="A92" s="36"/>
      <c r="B92" s="18"/>
      <c r="C92" s="18"/>
    </row>
    <row r="93" spans="1:3" x14ac:dyDescent="0.35">
      <c r="A93" s="36"/>
      <c r="B93" s="18"/>
      <c r="C93" s="18"/>
    </row>
    <row r="94" spans="1:3" x14ac:dyDescent="0.35">
      <c r="A94" s="36"/>
      <c r="B94" s="18"/>
      <c r="C94" s="18"/>
    </row>
    <row r="95" spans="1:3" x14ac:dyDescent="0.35">
      <c r="A95" s="36"/>
      <c r="B95" s="18"/>
      <c r="C95" s="18"/>
    </row>
    <row r="96" spans="1:3" x14ac:dyDescent="0.35">
      <c r="A96" s="36"/>
      <c r="B96" s="18"/>
      <c r="C96" s="18"/>
    </row>
    <row r="97" spans="1:3" x14ac:dyDescent="0.35">
      <c r="A97" s="36"/>
      <c r="B97" s="18"/>
      <c r="C97" s="18"/>
    </row>
    <row r="98" spans="1:3" x14ac:dyDescent="0.35">
      <c r="A98" s="36"/>
      <c r="B98" s="18"/>
      <c r="C98" s="18"/>
    </row>
    <row r="99" spans="1:3" x14ac:dyDescent="0.35">
      <c r="A99" s="36"/>
      <c r="B99" s="18"/>
      <c r="C99" s="18"/>
    </row>
    <row r="100" spans="1:3" x14ac:dyDescent="0.35">
      <c r="A100" s="36"/>
      <c r="B100" s="18"/>
      <c r="C100" s="18"/>
    </row>
    <row r="101" spans="1:3" x14ac:dyDescent="0.35">
      <c r="A101" s="36"/>
      <c r="B101" s="18"/>
      <c r="C101" s="18"/>
    </row>
    <row r="102" spans="1:3" x14ac:dyDescent="0.35">
      <c r="A102" s="36"/>
      <c r="B102" s="18"/>
      <c r="C102" s="18"/>
    </row>
    <row r="103" spans="1:3" x14ac:dyDescent="0.35">
      <c r="A103" s="36"/>
      <c r="B103" s="18"/>
      <c r="C103" s="18"/>
    </row>
    <row r="104" spans="1:3" x14ac:dyDescent="0.35">
      <c r="A104" s="36"/>
      <c r="B104" s="18"/>
      <c r="C104" s="18"/>
    </row>
    <row r="105" spans="1:3" x14ac:dyDescent="0.35">
      <c r="A105" s="36"/>
      <c r="B105" s="18"/>
      <c r="C105" s="18"/>
    </row>
    <row r="106" spans="1:3" x14ac:dyDescent="0.35">
      <c r="A106" s="36"/>
      <c r="B106" s="18"/>
      <c r="C106" s="18"/>
    </row>
    <row r="107" spans="1:3" x14ac:dyDescent="0.35">
      <c r="A107" s="36"/>
      <c r="B107" s="18"/>
      <c r="C107" s="18"/>
    </row>
    <row r="108" spans="1:3" x14ac:dyDescent="0.35">
      <c r="A108" s="36"/>
      <c r="B108" s="18"/>
      <c r="C108" s="18"/>
    </row>
    <row r="109" spans="1:3" x14ac:dyDescent="0.35">
      <c r="A109" s="36"/>
      <c r="B109" s="18"/>
      <c r="C109" s="18"/>
    </row>
    <row r="110" spans="1:3" x14ac:dyDescent="0.35">
      <c r="A110" s="36"/>
      <c r="B110" s="18"/>
      <c r="C110" s="18"/>
    </row>
    <row r="111" spans="1:3" x14ac:dyDescent="0.35">
      <c r="A111" s="36"/>
      <c r="B111" s="18"/>
      <c r="C111" s="18"/>
    </row>
    <row r="112" spans="1:3" x14ac:dyDescent="0.35">
      <c r="A112" s="36"/>
      <c r="B112" s="18"/>
      <c r="C112" s="18"/>
    </row>
    <row r="113" spans="1:3" x14ac:dyDescent="0.35">
      <c r="A113" s="36"/>
      <c r="B113" s="18"/>
      <c r="C113" s="18"/>
    </row>
    <row r="114" spans="1:3" x14ac:dyDescent="0.35">
      <c r="A114" s="36"/>
      <c r="B114" s="18"/>
      <c r="C114" s="18"/>
    </row>
    <row r="115" spans="1:3" x14ac:dyDescent="0.35">
      <c r="A115" s="36"/>
      <c r="B115" s="18"/>
      <c r="C115" s="18"/>
    </row>
    <row r="116" spans="1:3" x14ac:dyDescent="0.35">
      <c r="A116" s="36"/>
      <c r="B116" s="18"/>
      <c r="C116" s="18"/>
    </row>
    <row r="117" spans="1:3" x14ac:dyDescent="0.35">
      <c r="A117" s="36"/>
      <c r="B117" s="18"/>
      <c r="C117" s="18"/>
    </row>
    <row r="118" spans="1:3" x14ac:dyDescent="0.35">
      <c r="A118" s="36"/>
      <c r="B118" s="18"/>
      <c r="C118" s="18"/>
    </row>
    <row r="119" spans="1:3" x14ac:dyDescent="0.35">
      <c r="A119" s="36"/>
      <c r="B119" s="18"/>
      <c r="C119" s="18"/>
    </row>
    <row r="120" spans="1:3" x14ac:dyDescent="0.35">
      <c r="A120" s="36"/>
      <c r="B120" s="18"/>
      <c r="C120" s="18"/>
    </row>
    <row r="121" spans="1:3" x14ac:dyDescent="0.35">
      <c r="A121" s="36"/>
      <c r="B121" s="18"/>
      <c r="C121" s="18"/>
    </row>
    <row r="122" spans="1:3" x14ac:dyDescent="0.35">
      <c r="A122" s="36"/>
      <c r="B122" s="18"/>
      <c r="C122" s="18"/>
    </row>
    <row r="123" spans="1:3" x14ac:dyDescent="0.35">
      <c r="A123" s="36"/>
      <c r="B123" s="18"/>
      <c r="C123" s="18"/>
    </row>
    <row r="124" spans="1:3" x14ac:dyDescent="0.35">
      <c r="A124" s="36"/>
      <c r="B124" s="18"/>
      <c r="C124" s="18"/>
    </row>
    <row r="125" spans="1:3" x14ac:dyDescent="0.35">
      <c r="A125" s="36"/>
      <c r="B125" s="18"/>
      <c r="C125" s="18"/>
    </row>
    <row r="126" spans="1:3" x14ac:dyDescent="0.35">
      <c r="A126" s="36"/>
      <c r="B126" s="18"/>
      <c r="C126" s="18"/>
    </row>
    <row r="127" spans="1:3" x14ac:dyDescent="0.35">
      <c r="A127" s="36"/>
      <c r="B127" s="18"/>
      <c r="C127" s="18"/>
    </row>
    <row r="128" spans="1:3" x14ac:dyDescent="0.35">
      <c r="A128" s="36"/>
      <c r="B128" s="18"/>
      <c r="C128" s="18"/>
    </row>
    <row r="129" spans="1:3" x14ac:dyDescent="0.35">
      <c r="A129" s="36"/>
      <c r="B129" s="18"/>
      <c r="C129" s="18"/>
    </row>
    <row r="130" spans="1:3" x14ac:dyDescent="0.35">
      <c r="A130" s="36"/>
      <c r="B130" s="18"/>
      <c r="C130" s="18"/>
    </row>
    <row r="131" spans="1:3" x14ac:dyDescent="0.35">
      <c r="A131" s="36"/>
      <c r="B131" s="18"/>
      <c r="C131" s="18"/>
    </row>
    <row r="132" spans="1:3" x14ac:dyDescent="0.35">
      <c r="A132" s="36"/>
      <c r="B132" s="18"/>
      <c r="C132" s="18"/>
    </row>
    <row r="133" spans="1:3" x14ac:dyDescent="0.35">
      <c r="A133" s="36"/>
      <c r="B133" s="18"/>
      <c r="C133" s="18"/>
    </row>
    <row r="134" spans="1:3" x14ac:dyDescent="0.35">
      <c r="A134" s="36"/>
      <c r="B134" s="18"/>
      <c r="C134" s="18"/>
    </row>
    <row r="135" spans="1:3" x14ac:dyDescent="0.35">
      <c r="A135" s="36"/>
      <c r="B135" s="18"/>
      <c r="C135" s="18"/>
    </row>
    <row r="136" spans="1:3" x14ac:dyDescent="0.35">
      <c r="A136" s="36"/>
      <c r="B136" s="18"/>
      <c r="C136" s="18"/>
    </row>
    <row r="137" spans="1:3" x14ac:dyDescent="0.35">
      <c r="A137" s="36"/>
      <c r="B137" s="18"/>
      <c r="C137" s="18"/>
    </row>
    <row r="138" spans="1:3" x14ac:dyDescent="0.35">
      <c r="A138" s="36"/>
      <c r="B138" s="18"/>
      <c r="C138" s="18"/>
    </row>
    <row r="139" spans="1:3" x14ac:dyDescent="0.35">
      <c r="A139" s="36"/>
      <c r="B139" s="18"/>
      <c r="C139" s="18"/>
    </row>
    <row r="140" spans="1:3" x14ac:dyDescent="0.35">
      <c r="A140" s="36"/>
      <c r="B140" s="18"/>
      <c r="C140" s="18"/>
    </row>
    <row r="141" spans="1:3" x14ac:dyDescent="0.35">
      <c r="A141" s="36"/>
      <c r="B141" s="18"/>
      <c r="C141" s="18"/>
    </row>
    <row r="142" spans="1:3" x14ac:dyDescent="0.35">
      <c r="A142" s="36"/>
      <c r="B142" s="18"/>
      <c r="C142" s="18"/>
    </row>
    <row r="143" spans="1:3" x14ac:dyDescent="0.35">
      <c r="A143" s="36"/>
      <c r="B143" s="18"/>
      <c r="C143" s="18"/>
    </row>
    <row r="144" spans="1:3" x14ac:dyDescent="0.35">
      <c r="A144" s="36"/>
      <c r="B144" s="18"/>
      <c r="C144" s="18"/>
    </row>
    <row r="145" spans="1:3" x14ac:dyDescent="0.35">
      <c r="A145" s="36"/>
      <c r="B145" s="18"/>
      <c r="C145" s="18"/>
    </row>
    <row r="146" spans="1:3" x14ac:dyDescent="0.35">
      <c r="A146" s="36"/>
      <c r="B146" s="18"/>
      <c r="C146" s="18"/>
    </row>
    <row r="147" spans="1:3" x14ac:dyDescent="0.35">
      <c r="A147" s="36"/>
      <c r="B147" s="18"/>
      <c r="C147" s="18"/>
    </row>
    <row r="148" spans="1:3" x14ac:dyDescent="0.35">
      <c r="A148" s="36"/>
      <c r="B148" s="18"/>
      <c r="C148" s="18"/>
    </row>
    <row r="149" spans="1:3" x14ac:dyDescent="0.35">
      <c r="A149" s="36"/>
      <c r="B149" s="18"/>
      <c r="C149" s="18"/>
    </row>
    <row r="150" spans="1:3" x14ac:dyDescent="0.35">
      <c r="A150" s="36"/>
      <c r="B150" s="18"/>
      <c r="C150" s="18"/>
    </row>
    <row r="151" spans="1:3" x14ac:dyDescent="0.35">
      <c r="A151" s="36"/>
      <c r="B151" s="18"/>
      <c r="C151" s="18"/>
    </row>
    <row r="152" spans="1:3" x14ac:dyDescent="0.35">
      <c r="A152" s="36"/>
      <c r="B152" s="18"/>
      <c r="C152" s="18"/>
    </row>
    <row r="153" spans="1:3" x14ac:dyDescent="0.35">
      <c r="A153" s="36"/>
      <c r="B153" s="18"/>
      <c r="C153" s="18"/>
    </row>
    <row r="154" spans="1:3" x14ac:dyDescent="0.35">
      <c r="A154" s="36"/>
      <c r="B154" s="18"/>
      <c r="C154" s="18"/>
    </row>
    <row r="155" spans="1:3" x14ac:dyDescent="0.35">
      <c r="A155" s="36"/>
      <c r="B155" s="18"/>
      <c r="C155" s="18"/>
    </row>
    <row r="156" spans="1:3" x14ac:dyDescent="0.35">
      <c r="A156" s="36"/>
      <c r="B156" s="18"/>
      <c r="C156" s="18"/>
    </row>
    <row r="157" spans="1:3" x14ac:dyDescent="0.35">
      <c r="A157" s="36"/>
      <c r="B157" s="18"/>
      <c r="C157" s="18"/>
    </row>
    <row r="158" spans="1:3" x14ac:dyDescent="0.35">
      <c r="A158" s="36"/>
      <c r="B158" s="18"/>
      <c r="C158" s="18"/>
    </row>
    <row r="159" spans="1:3" x14ac:dyDescent="0.35">
      <c r="A159" s="36"/>
      <c r="B159" s="18"/>
      <c r="C159" s="18"/>
    </row>
    <row r="160" spans="1:3" x14ac:dyDescent="0.35">
      <c r="A160" s="36"/>
      <c r="B160" s="18"/>
      <c r="C160" s="18"/>
    </row>
    <row r="161" spans="1:3" x14ac:dyDescent="0.35">
      <c r="A161" s="36"/>
      <c r="B161" s="18"/>
      <c r="C161" s="18"/>
    </row>
    <row r="162" spans="1:3" x14ac:dyDescent="0.35">
      <c r="A162" s="36"/>
      <c r="B162" s="18"/>
      <c r="C162" s="18"/>
    </row>
    <row r="163" spans="1:3" x14ac:dyDescent="0.35">
      <c r="A163" s="36"/>
      <c r="B163" s="18"/>
      <c r="C163" s="18"/>
    </row>
    <row r="164" spans="1:3" x14ac:dyDescent="0.35">
      <c r="A164" s="36"/>
      <c r="B164" s="18"/>
      <c r="C164" s="18"/>
    </row>
    <row r="165" spans="1:3" x14ac:dyDescent="0.35">
      <c r="A165" s="36"/>
      <c r="B165" s="18"/>
      <c r="C165" s="18"/>
    </row>
    <row r="166" spans="1:3" x14ac:dyDescent="0.35">
      <c r="A166" s="36"/>
      <c r="B166" s="18"/>
      <c r="C166" s="18"/>
    </row>
    <row r="167" spans="1:3" x14ac:dyDescent="0.35">
      <c r="A167" s="36"/>
      <c r="B167" s="18"/>
      <c r="C167" s="18"/>
    </row>
    <row r="168" spans="1:3" x14ac:dyDescent="0.35">
      <c r="A168" s="36"/>
      <c r="B168" s="18"/>
      <c r="C168" s="18"/>
    </row>
    <row r="169" spans="1:3" x14ac:dyDescent="0.35">
      <c r="A169" s="36"/>
      <c r="B169" s="18"/>
      <c r="C169" s="18"/>
    </row>
    <row r="170" spans="1:3" x14ac:dyDescent="0.35">
      <c r="A170" s="36"/>
      <c r="B170" s="18"/>
      <c r="C170" s="18"/>
    </row>
    <row r="171" spans="1:3" x14ac:dyDescent="0.35">
      <c r="A171" s="36"/>
      <c r="B171" s="18"/>
      <c r="C171" s="18"/>
    </row>
    <row r="172" spans="1:3" x14ac:dyDescent="0.35">
      <c r="A172" s="36"/>
      <c r="B172" s="18"/>
      <c r="C172" s="18"/>
    </row>
    <row r="173" spans="1:3" x14ac:dyDescent="0.35">
      <c r="A173" s="36"/>
      <c r="B173" s="18"/>
      <c r="C173" s="18"/>
    </row>
    <row r="174" spans="1:3" x14ac:dyDescent="0.35">
      <c r="A174" s="36"/>
      <c r="B174" s="18"/>
      <c r="C174" s="18"/>
    </row>
    <row r="175" spans="1:3" x14ac:dyDescent="0.35">
      <c r="A175" s="36"/>
      <c r="B175" s="18"/>
      <c r="C175" s="18"/>
    </row>
    <row r="176" spans="1:3" x14ac:dyDescent="0.35">
      <c r="A176" s="36"/>
      <c r="B176" s="18"/>
      <c r="C176" s="18"/>
    </row>
    <row r="177" spans="1:3" x14ac:dyDescent="0.35">
      <c r="A177" s="36"/>
      <c r="B177" s="18"/>
      <c r="C177" s="18"/>
    </row>
    <row r="178" spans="1:3" x14ac:dyDescent="0.35">
      <c r="A178" s="36"/>
      <c r="B178" s="18"/>
      <c r="C178" s="18"/>
    </row>
    <row r="179" spans="1:3" x14ac:dyDescent="0.35">
      <c r="A179" s="36"/>
      <c r="B179" s="18"/>
      <c r="C179" s="18"/>
    </row>
    <row r="180" spans="1:3" x14ac:dyDescent="0.35">
      <c r="A180" s="36"/>
      <c r="B180" s="18"/>
      <c r="C180" s="18"/>
    </row>
    <row r="181" spans="1:3" x14ac:dyDescent="0.35">
      <c r="A181" s="36"/>
      <c r="B181" s="18"/>
      <c r="C181" s="18"/>
    </row>
    <row r="182" spans="1:3" x14ac:dyDescent="0.35">
      <c r="A182" s="36"/>
      <c r="B182" s="18"/>
      <c r="C182" s="18"/>
    </row>
    <row r="183" spans="1:3" x14ac:dyDescent="0.35">
      <c r="A183" s="36"/>
      <c r="B183" s="18"/>
      <c r="C183" s="18"/>
    </row>
    <row r="184" spans="1:3" x14ac:dyDescent="0.35">
      <c r="A184" s="36"/>
      <c r="B184" s="18"/>
      <c r="C184" s="18"/>
    </row>
    <row r="185" spans="1:3" x14ac:dyDescent="0.35">
      <c r="A185" s="36"/>
      <c r="B185" s="18"/>
      <c r="C185" s="18"/>
    </row>
    <row r="186" spans="1:3" x14ac:dyDescent="0.35">
      <c r="A186" s="36"/>
      <c r="B186" s="18"/>
      <c r="C186" s="18"/>
    </row>
    <row r="187" spans="1:3" x14ac:dyDescent="0.35">
      <c r="A187" s="36"/>
      <c r="B187" s="18"/>
      <c r="C187" s="18"/>
    </row>
    <row r="188" spans="1:3" x14ac:dyDescent="0.35">
      <c r="A188" s="36"/>
      <c r="B188" s="18"/>
      <c r="C188" s="18"/>
    </row>
    <row r="189" spans="1:3" x14ac:dyDescent="0.35">
      <c r="A189" s="36"/>
      <c r="B189" s="18"/>
      <c r="C189" s="18"/>
    </row>
    <row r="190" spans="1:3" x14ac:dyDescent="0.35">
      <c r="A190" s="36"/>
      <c r="B190" s="18"/>
      <c r="C190" s="18"/>
    </row>
    <row r="191" spans="1:3" x14ac:dyDescent="0.35">
      <c r="A191" s="36"/>
      <c r="B191" s="18"/>
      <c r="C191" s="18"/>
    </row>
    <row r="192" spans="1:3" x14ac:dyDescent="0.35">
      <c r="A192" s="36"/>
      <c r="B192" s="18"/>
      <c r="C192" s="18"/>
    </row>
    <row r="193" spans="1:3" x14ac:dyDescent="0.35">
      <c r="A193" s="36"/>
      <c r="B193" s="18"/>
      <c r="C193" s="18"/>
    </row>
    <row r="194" spans="1:3" x14ac:dyDescent="0.35">
      <c r="A194" s="36"/>
      <c r="B194" s="18"/>
      <c r="C194" s="18"/>
    </row>
    <row r="195" spans="1:3" x14ac:dyDescent="0.35">
      <c r="A195" s="36"/>
      <c r="B195" s="18"/>
      <c r="C195" s="18"/>
    </row>
    <row r="196" spans="1:3" x14ac:dyDescent="0.35">
      <c r="A196" s="36"/>
      <c r="B196" s="18"/>
      <c r="C196" s="18"/>
    </row>
    <row r="197" spans="1:3" x14ac:dyDescent="0.35">
      <c r="A197" s="36"/>
      <c r="B197" s="18"/>
      <c r="C197" s="18"/>
    </row>
    <row r="198" spans="1:3" x14ac:dyDescent="0.35">
      <c r="A198" s="36"/>
      <c r="B198" s="18"/>
      <c r="C198" s="18"/>
    </row>
    <row r="199" spans="1:3" x14ac:dyDescent="0.35">
      <c r="A199" s="36"/>
      <c r="B199" s="18"/>
      <c r="C199" s="18"/>
    </row>
    <row r="200" spans="1:3" x14ac:dyDescent="0.35">
      <c r="A200" s="36"/>
      <c r="B200" s="18"/>
      <c r="C200" s="18"/>
    </row>
    <row r="201" spans="1:3" x14ac:dyDescent="0.35">
      <c r="A201" s="36"/>
      <c r="B201" s="18"/>
      <c r="C201" s="18"/>
    </row>
    <row r="202" spans="1:3" x14ac:dyDescent="0.35">
      <c r="A202" s="36"/>
      <c r="B202" s="18"/>
      <c r="C202" s="18"/>
    </row>
    <row r="203" spans="1:3" x14ac:dyDescent="0.35">
      <c r="A203" s="36"/>
      <c r="B203" s="18"/>
      <c r="C203" s="18"/>
    </row>
    <row r="204" spans="1:3" x14ac:dyDescent="0.35">
      <c r="A204" s="36"/>
      <c r="B204" s="18"/>
      <c r="C204" s="18"/>
    </row>
    <row r="205" spans="1:3" x14ac:dyDescent="0.35">
      <c r="A205" s="36"/>
      <c r="B205" s="18"/>
      <c r="C205" s="18"/>
    </row>
    <row r="206" spans="1:3" x14ac:dyDescent="0.35">
      <c r="A206" s="36"/>
      <c r="B206" s="18"/>
      <c r="C206" s="18"/>
    </row>
    <row r="207" spans="1:3" x14ac:dyDescent="0.35">
      <c r="A207" s="36"/>
      <c r="B207" s="18"/>
      <c r="C207" s="18"/>
    </row>
    <row r="208" spans="1:3" x14ac:dyDescent="0.35">
      <c r="A208" s="36"/>
      <c r="B208" s="18"/>
      <c r="C208" s="18"/>
    </row>
    <row r="209" spans="1:3" x14ac:dyDescent="0.35">
      <c r="A209" s="36"/>
      <c r="B209" s="18"/>
      <c r="C209" s="18"/>
    </row>
    <row r="210" spans="1:3" x14ac:dyDescent="0.35">
      <c r="A210" s="36"/>
      <c r="B210" s="18"/>
      <c r="C210" s="18"/>
    </row>
    <row r="211" spans="1:3" x14ac:dyDescent="0.35">
      <c r="A211" s="36"/>
      <c r="B211" s="18"/>
      <c r="C211" s="18"/>
    </row>
    <row r="212" spans="1:3" x14ac:dyDescent="0.35">
      <c r="A212" s="36"/>
      <c r="B212" s="18"/>
      <c r="C212" s="18"/>
    </row>
    <row r="213" spans="1:3" x14ac:dyDescent="0.35">
      <c r="A213" s="36"/>
      <c r="B213" s="18"/>
      <c r="C213" s="18"/>
    </row>
    <row r="214" spans="1:3" x14ac:dyDescent="0.35">
      <c r="A214" s="36"/>
      <c r="B214" s="18"/>
      <c r="C214" s="18"/>
    </row>
    <row r="215" spans="1:3" x14ac:dyDescent="0.35">
      <c r="A215" s="36"/>
      <c r="B215" s="18"/>
      <c r="C215" s="18"/>
    </row>
    <row r="216" spans="1:3" x14ac:dyDescent="0.35">
      <c r="A216" s="36"/>
      <c r="B216" s="18"/>
      <c r="C216" s="18"/>
    </row>
    <row r="217" spans="1:3" x14ac:dyDescent="0.35">
      <c r="A217" s="36"/>
      <c r="B217" s="18"/>
      <c r="C217" s="18"/>
    </row>
    <row r="218" spans="1:3" x14ac:dyDescent="0.35">
      <c r="A218" s="36"/>
      <c r="B218" s="18"/>
      <c r="C218" s="18"/>
    </row>
    <row r="219" spans="1:3" x14ac:dyDescent="0.35">
      <c r="A219" s="36"/>
      <c r="B219" s="18"/>
      <c r="C219" s="18"/>
    </row>
    <row r="220" spans="1:3" x14ac:dyDescent="0.35">
      <c r="A220" s="36"/>
      <c r="B220" s="18"/>
      <c r="C220" s="18"/>
    </row>
    <row r="221" spans="1:3" x14ac:dyDescent="0.35">
      <c r="A221" s="36"/>
      <c r="B221" s="18"/>
      <c r="C221" s="18"/>
    </row>
    <row r="222" spans="1:3" x14ac:dyDescent="0.35">
      <c r="A222" s="36"/>
      <c r="B222" s="18"/>
      <c r="C222" s="18"/>
    </row>
    <row r="223" spans="1:3" x14ac:dyDescent="0.35">
      <c r="A223" s="36"/>
      <c r="B223" s="18"/>
      <c r="C223" s="18"/>
    </row>
    <row r="224" spans="1:3" x14ac:dyDescent="0.35">
      <c r="A224" s="36"/>
      <c r="B224" s="18"/>
      <c r="C224" s="18"/>
    </row>
    <row r="225" spans="1:3" x14ac:dyDescent="0.35">
      <c r="A225" s="36"/>
      <c r="B225" s="18"/>
      <c r="C225" s="18"/>
    </row>
    <row r="226" spans="1:3" x14ac:dyDescent="0.35">
      <c r="A226" s="36"/>
      <c r="B226" s="18"/>
      <c r="C226" s="18"/>
    </row>
    <row r="227" spans="1:3" x14ac:dyDescent="0.35">
      <c r="A227" s="36"/>
      <c r="B227" s="18"/>
      <c r="C227" s="18"/>
    </row>
    <row r="228" spans="1:3" x14ac:dyDescent="0.35">
      <c r="A228" s="36"/>
      <c r="B228" s="18"/>
      <c r="C228" s="18"/>
    </row>
    <row r="229" spans="1:3" x14ac:dyDescent="0.35">
      <c r="A229" s="36"/>
      <c r="B229" s="18"/>
      <c r="C229" s="18"/>
    </row>
    <row r="230" spans="1:3" x14ac:dyDescent="0.35">
      <c r="A230" s="36"/>
      <c r="B230" s="18"/>
      <c r="C230" s="18"/>
    </row>
    <row r="231" spans="1:3" x14ac:dyDescent="0.35">
      <c r="A231" s="36"/>
      <c r="B231" s="18"/>
      <c r="C231" s="18"/>
    </row>
    <row r="232" spans="1:3" x14ac:dyDescent="0.35">
      <c r="A232" s="36"/>
      <c r="B232" s="18"/>
      <c r="C232" s="18"/>
    </row>
    <row r="233" spans="1:3" x14ac:dyDescent="0.35">
      <c r="A233" s="36"/>
      <c r="B233" s="18"/>
      <c r="C233" s="18"/>
    </row>
    <row r="234" spans="1:3" x14ac:dyDescent="0.35">
      <c r="A234" s="36"/>
      <c r="B234" s="18"/>
      <c r="C234" s="18"/>
    </row>
    <row r="235" spans="1:3" x14ac:dyDescent="0.35">
      <c r="A235" s="36"/>
      <c r="B235" s="18"/>
      <c r="C235" s="18"/>
    </row>
    <row r="236" spans="1:3" x14ac:dyDescent="0.35">
      <c r="A236" s="36"/>
      <c r="B236" s="18"/>
      <c r="C236" s="18"/>
    </row>
    <row r="237" spans="1:3" x14ac:dyDescent="0.35">
      <c r="A237" s="36"/>
      <c r="B237" s="18"/>
      <c r="C237" s="18"/>
    </row>
    <row r="238" spans="1:3" x14ac:dyDescent="0.35">
      <c r="A238" s="36"/>
      <c r="B238" s="18"/>
      <c r="C238" s="18"/>
    </row>
    <row r="239" spans="1:3" x14ac:dyDescent="0.35">
      <c r="A239" s="36"/>
      <c r="B239" s="18"/>
      <c r="C239" s="18"/>
    </row>
    <row r="240" spans="1:3" x14ac:dyDescent="0.35">
      <c r="A240" s="36"/>
      <c r="B240" s="18"/>
      <c r="C240" s="18"/>
    </row>
    <row r="241" spans="1:3" x14ac:dyDescent="0.35">
      <c r="A241" s="36"/>
      <c r="B241" s="18"/>
      <c r="C241" s="18"/>
    </row>
    <row r="242" spans="1:3" x14ac:dyDescent="0.35">
      <c r="A242" s="36"/>
      <c r="B242" s="18"/>
      <c r="C242" s="18"/>
    </row>
    <row r="243" spans="1:3" x14ac:dyDescent="0.35">
      <c r="A243" s="36"/>
      <c r="B243" s="18"/>
      <c r="C243" s="18"/>
    </row>
    <row r="244" spans="1:3" x14ac:dyDescent="0.35">
      <c r="A244" s="36"/>
      <c r="B244" s="18"/>
      <c r="C244" s="18"/>
    </row>
    <row r="245" spans="1:3" x14ac:dyDescent="0.35">
      <c r="A245" s="36"/>
      <c r="B245" s="18"/>
      <c r="C245" s="18"/>
    </row>
    <row r="246" spans="1:3" x14ac:dyDescent="0.35">
      <c r="A246" s="36"/>
      <c r="B246" s="18"/>
      <c r="C246" s="18"/>
    </row>
    <row r="247" spans="1:3" x14ac:dyDescent="0.35">
      <c r="A247" s="36"/>
      <c r="B247" s="18"/>
      <c r="C247" s="18"/>
    </row>
    <row r="248" spans="1:3" x14ac:dyDescent="0.35">
      <c r="A248" s="36"/>
      <c r="B248" s="18"/>
      <c r="C248" s="18"/>
    </row>
    <row r="249" spans="1:3" x14ac:dyDescent="0.35">
      <c r="A249" s="36"/>
      <c r="B249" s="18"/>
      <c r="C249" s="18"/>
    </row>
    <row r="250" spans="1:3" x14ac:dyDescent="0.35">
      <c r="A250" s="36"/>
      <c r="B250" s="18"/>
      <c r="C250" s="18"/>
    </row>
    <row r="251" spans="1:3" x14ac:dyDescent="0.35">
      <c r="A251" s="36"/>
      <c r="B251" s="18"/>
      <c r="C251" s="18"/>
    </row>
    <row r="252" spans="1:3" x14ac:dyDescent="0.35">
      <c r="A252" s="36"/>
      <c r="B252" s="18"/>
      <c r="C252" s="18"/>
    </row>
    <row r="253" spans="1:3" x14ac:dyDescent="0.35">
      <c r="A253" s="36"/>
      <c r="B253" s="18"/>
      <c r="C253" s="18"/>
    </row>
    <row r="254" spans="1:3" x14ac:dyDescent="0.35">
      <c r="A254" s="36"/>
      <c r="B254" s="18"/>
      <c r="C254" s="18"/>
    </row>
    <row r="255" spans="1:3" x14ac:dyDescent="0.35">
      <c r="A255" s="36"/>
      <c r="B255" s="18"/>
      <c r="C255" s="18"/>
    </row>
    <row r="256" spans="1:3" x14ac:dyDescent="0.35">
      <c r="A256" s="36"/>
      <c r="B256" s="18"/>
      <c r="C256" s="18"/>
    </row>
    <row r="257" spans="1:3" x14ac:dyDescent="0.35">
      <c r="A257" s="36"/>
      <c r="B257" s="18"/>
      <c r="C257" s="18"/>
    </row>
    <row r="258" spans="1:3" x14ac:dyDescent="0.35">
      <c r="A258" s="36"/>
      <c r="B258" s="18"/>
      <c r="C258" s="18"/>
    </row>
    <row r="259" spans="1:3" x14ac:dyDescent="0.35">
      <c r="A259" s="36"/>
      <c r="B259" s="18"/>
      <c r="C259" s="18"/>
    </row>
    <row r="260" spans="1:3" x14ac:dyDescent="0.35">
      <c r="A260" s="36"/>
      <c r="B260" s="18"/>
      <c r="C260" s="18"/>
    </row>
    <row r="261" spans="1:3" x14ac:dyDescent="0.35">
      <c r="A261" s="36"/>
      <c r="B261" s="18"/>
      <c r="C261" s="18"/>
    </row>
    <row r="262" spans="1:3" x14ac:dyDescent="0.35">
      <c r="A262" s="36"/>
      <c r="B262" s="18"/>
      <c r="C262" s="18"/>
    </row>
    <row r="263" spans="1:3" x14ac:dyDescent="0.35">
      <c r="A263" s="36"/>
      <c r="B263" s="18"/>
      <c r="C263" s="18"/>
    </row>
    <row r="264" spans="1:3" x14ac:dyDescent="0.35">
      <c r="A264" s="36"/>
      <c r="B264" s="18"/>
      <c r="C264" s="18"/>
    </row>
    <row r="265" spans="1:3" x14ac:dyDescent="0.35">
      <c r="A265" s="36"/>
      <c r="B265" s="18"/>
      <c r="C265" s="18"/>
    </row>
    <row r="266" spans="1:3" x14ac:dyDescent="0.35">
      <c r="A266" s="36"/>
      <c r="B266" s="18"/>
      <c r="C266" s="18"/>
    </row>
    <row r="267" spans="1:3" x14ac:dyDescent="0.35">
      <c r="A267" s="36"/>
      <c r="B267" s="18"/>
      <c r="C267" s="18"/>
    </row>
    <row r="268" spans="1:3" x14ac:dyDescent="0.35">
      <c r="A268" s="36"/>
      <c r="B268" s="18"/>
      <c r="C268" s="18"/>
    </row>
    <row r="269" spans="1:3" x14ac:dyDescent="0.35">
      <c r="A269" s="36"/>
      <c r="B269" s="18"/>
      <c r="C269" s="18"/>
    </row>
    <row r="270" spans="1:3" x14ac:dyDescent="0.35">
      <c r="A270" s="36"/>
      <c r="B270" s="18"/>
      <c r="C270" s="18"/>
    </row>
    <row r="271" spans="1:3" x14ac:dyDescent="0.35">
      <c r="A271" s="36"/>
      <c r="B271" s="18"/>
      <c r="C271" s="18"/>
    </row>
    <row r="272" spans="1:3" x14ac:dyDescent="0.35">
      <c r="A272" s="36"/>
      <c r="B272" s="18"/>
      <c r="C272" s="18"/>
    </row>
    <row r="273" spans="1:3" x14ac:dyDescent="0.35">
      <c r="A273" s="36"/>
      <c r="B273" s="18"/>
      <c r="C273" s="18"/>
    </row>
    <row r="274" spans="1:3" x14ac:dyDescent="0.35">
      <c r="A274" s="36"/>
      <c r="B274" s="18"/>
      <c r="C274" s="18"/>
    </row>
    <row r="275" spans="1:3" x14ac:dyDescent="0.35">
      <c r="A275" s="36"/>
      <c r="B275" s="18"/>
      <c r="C275" s="18"/>
    </row>
    <row r="276" spans="1:3" x14ac:dyDescent="0.35">
      <c r="A276" s="36"/>
      <c r="B276" s="18"/>
      <c r="C276" s="18"/>
    </row>
    <row r="277" spans="1:3" x14ac:dyDescent="0.35">
      <c r="A277" s="36"/>
      <c r="B277" s="18"/>
      <c r="C277" s="18"/>
    </row>
    <row r="278" spans="1:3" x14ac:dyDescent="0.35">
      <c r="A278" s="36"/>
      <c r="B278" s="18"/>
      <c r="C278" s="18"/>
    </row>
    <row r="279" spans="1:3" x14ac:dyDescent="0.35">
      <c r="A279" s="36"/>
      <c r="B279" s="18"/>
      <c r="C279" s="18"/>
    </row>
    <row r="280" spans="1:3" x14ac:dyDescent="0.35">
      <c r="A280" s="36"/>
      <c r="B280" s="18"/>
      <c r="C280" s="18"/>
    </row>
    <row r="281" spans="1:3" x14ac:dyDescent="0.35">
      <c r="A281" s="36"/>
      <c r="B281" s="18"/>
      <c r="C281" s="18"/>
    </row>
    <row r="282" spans="1:3" x14ac:dyDescent="0.35">
      <c r="A282" s="36"/>
      <c r="B282" s="18"/>
      <c r="C282" s="18"/>
    </row>
    <row r="283" spans="1:3" x14ac:dyDescent="0.35">
      <c r="A283" s="36"/>
      <c r="B283" s="18"/>
      <c r="C283" s="18"/>
    </row>
    <row r="284" spans="1:3" x14ac:dyDescent="0.35">
      <c r="A284" s="36"/>
      <c r="B284" s="18"/>
      <c r="C284" s="18"/>
    </row>
    <row r="285" spans="1:3" x14ac:dyDescent="0.35">
      <c r="A285" s="36"/>
      <c r="B285" s="18"/>
      <c r="C285" s="18"/>
    </row>
    <row r="286" spans="1:3" x14ac:dyDescent="0.35">
      <c r="A286" s="36"/>
      <c r="B286" s="18"/>
      <c r="C286" s="18"/>
    </row>
    <row r="287" spans="1:3" x14ac:dyDescent="0.35">
      <c r="A287" s="36"/>
      <c r="B287" s="18"/>
      <c r="C287" s="18"/>
    </row>
    <row r="288" spans="1:3" x14ac:dyDescent="0.35">
      <c r="A288" s="36"/>
      <c r="B288" s="18"/>
      <c r="C288" s="18"/>
    </row>
    <row r="289" spans="1:3" x14ac:dyDescent="0.35">
      <c r="A289" s="36"/>
      <c r="B289" s="18"/>
      <c r="C289" s="18"/>
    </row>
    <row r="290" spans="1:3" x14ac:dyDescent="0.35">
      <c r="A290" s="36"/>
      <c r="B290" s="18"/>
      <c r="C290" s="18"/>
    </row>
    <row r="291" spans="1:3" x14ac:dyDescent="0.35">
      <c r="A291" s="36"/>
      <c r="B291" s="18"/>
      <c r="C291" s="18"/>
    </row>
    <row r="292" spans="1:3" x14ac:dyDescent="0.35">
      <c r="A292" s="36"/>
      <c r="B292" s="18"/>
      <c r="C292" s="18"/>
    </row>
    <row r="293" spans="1:3" x14ac:dyDescent="0.35">
      <c r="A293" s="36"/>
      <c r="B293" s="18"/>
      <c r="C293" s="18"/>
    </row>
    <row r="294" spans="1:3" x14ac:dyDescent="0.35">
      <c r="A294" s="36"/>
      <c r="B294" s="18"/>
      <c r="C294" s="18"/>
    </row>
    <row r="295" spans="1:3" x14ac:dyDescent="0.35">
      <c r="A295" s="36"/>
      <c r="B295" s="18"/>
      <c r="C295" s="18"/>
    </row>
    <row r="296" spans="1:3" x14ac:dyDescent="0.35">
      <c r="A296" s="36"/>
      <c r="B296" s="18"/>
      <c r="C296" s="18"/>
    </row>
    <row r="297" spans="1:3" x14ac:dyDescent="0.35">
      <c r="A297" s="36"/>
      <c r="B297" s="18"/>
      <c r="C297" s="18"/>
    </row>
    <row r="298" spans="1:3" x14ac:dyDescent="0.35">
      <c r="A298" s="36"/>
      <c r="B298" s="18"/>
      <c r="C298" s="18"/>
    </row>
    <row r="299" spans="1:3" x14ac:dyDescent="0.35">
      <c r="A299" s="36"/>
      <c r="B299" s="18"/>
      <c r="C299" s="18"/>
    </row>
    <row r="300" spans="1:3" x14ac:dyDescent="0.35">
      <c r="A300" s="36"/>
      <c r="B300" s="18"/>
      <c r="C300" s="18"/>
    </row>
    <row r="301" spans="1:3" x14ac:dyDescent="0.35">
      <c r="A301" s="36"/>
      <c r="B301" s="18"/>
      <c r="C301" s="18"/>
    </row>
    <row r="302" spans="1:3" x14ac:dyDescent="0.35">
      <c r="A302" s="36"/>
      <c r="B302" s="18"/>
      <c r="C302" s="18"/>
    </row>
    <row r="303" spans="1:3" x14ac:dyDescent="0.35">
      <c r="A303" s="36"/>
      <c r="B303" s="18"/>
      <c r="C303" s="18"/>
    </row>
    <row r="304" spans="1:3" x14ac:dyDescent="0.35">
      <c r="A304" s="36"/>
      <c r="B304" s="18"/>
      <c r="C304" s="18"/>
    </row>
    <row r="305" spans="1:3" x14ac:dyDescent="0.35">
      <c r="A305" s="36"/>
      <c r="B305" s="18"/>
      <c r="C305" s="18"/>
    </row>
    <row r="306" spans="1:3" x14ac:dyDescent="0.35">
      <c r="A306" s="36"/>
      <c r="B306" s="18"/>
      <c r="C306" s="18"/>
    </row>
    <row r="307" spans="1:3" x14ac:dyDescent="0.35">
      <c r="A307" s="36"/>
      <c r="B307" s="18"/>
      <c r="C307" s="18"/>
    </row>
    <row r="308" spans="1:3" x14ac:dyDescent="0.35">
      <c r="A308" s="36"/>
      <c r="B308" s="18"/>
      <c r="C308" s="18"/>
    </row>
    <row r="309" spans="1:3" x14ac:dyDescent="0.35">
      <c r="A309" s="36"/>
      <c r="B309" s="18"/>
      <c r="C309" s="18"/>
    </row>
    <row r="310" spans="1:3" x14ac:dyDescent="0.35">
      <c r="A310" s="36"/>
      <c r="B310" s="18"/>
      <c r="C310" s="18"/>
    </row>
    <row r="311" spans="1:3" x14ac:dyDescent="0.35">
      <c r="A311" s="36"/>
      <c r="B311" s="18"/>
      <c r="C311" s="18"/>
    </row>
    <row r="312" spans="1:3" x14ac:dyDescent="0.35">
      <c r="A312" s="36"/>
      <c r="B312" s="18"/>
      <c r="C312" s="18"/>
    </row>
    <row r="313" spans="1:3" x14ac:dyDescent="0.35">
      <c r="A313" s="36"/>
      <c r="B313" s="18"/>
      <c r="C313" s="18"/>
    </row>
    <row r="314" spans="1:3" x14ac:dyDescent="0.35">
      <c r="A314" s="36"/>
      <c r="B314" s="18"/>
      <c r="C314" s="18"/>
    </row>
    <row r="315" spans="1:3" x14ac:dyDescent="0.35">
      <c r="A315" s="36"/>
      <c r="B315" s="18"/>
      <c r="C315" s="18"/>
    </row>
    <row r="316" spans="1:3" x14ac:dyDescent="0.35">
      <c r="A316" s="36"/>
      <c r="B316" s="18"/>
      <c r="C316" s="18"/>
    </row>
    <row r="317" spans="1:3" x14ac:dyDescent="0.35">
      <c r="A317" s="36"/>
      <c r="B317" s="18"/>
      <c r="C317" s="18"/>
    </row>
  </sheetData>
  <hyperlinks>
    <hyperlink ref="I29" location="Contents!A1" display="Back to contents" xr:uid="{9700E55F-03E6-4361-B847-2AF3EF1C8B38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86D69-648C-4CE9-90E9-951B724167A8}">
  <dimension ref="A1:J138"/>
  <sheetViews>
    <sheetView showGridLines="0" zoomScale="60" zoomScaleNormal="60" workbookViewId="0">
      <selection activeCell="I31" sqref="I31"/>
    </sheetView>
  </sheetViews>
  <sheetFormatPr defaultColWidth="8.90625" defaultRowHeight="14.5" x14ac:dyDescent="0.35"/>
  <cols>
    <col min="1" max="2" width="8.90625" style="12"/>
    <col min="3" max="3" width="11.54296875" style="12" bestFit="1" customWidth="1"/>
    <col min="4" max="4" width="12.54296875" style="12" bestFit="1" customWidth="1"/>
    <col min="5" max="5" width="16.36328125" style="12" bestFit="1" customWidth="1"/>
    <col min="6" max="6" width="18.81640625" style="12" customWidth="1"/>
    <col min="7" max="7" width="16.6328125" style="12" customWidth="1"/>
    <col min="11" max="16384" width="8.90625" style="12"/>
  </cols>
  <sheetData>
    <row r="1" spans="1:7" x14ac:dyDescent="0.35">
      <c r="A1" s="13" t="str">
        <f>CONCATENATE(Contents!B9, " ", Contents!C9)</f>
        <v>Figure 5.4 Electricity inflation forecast evolution</v>
      </c>
    </row>
    <row r="2" spans="1:7" x14ac:dyDescent="0.35">
      <c r="A2" s="13"/>
    </row>
    <row r="3" spans="1:7" x14ac:dyDescent="0.35">
      <c r="A3" s="42" t="s">
        <v>90</v>
      </c>
    </row>
    <row r="4" spans="1:7" ht="35.4" customHeight="1" x14ac:dyDescent="0.35">
      <c r="A4" s="51" t="s">
        <v>66</v>
      </c>
      <c r="B4" s="29" t="s">
        <v>73</v>
      </c>
      <c r="C4" s="25" t="s">
        <v>75</v>
      </c>
      <c r="D4" s="25" t="s">
        <v>106</v>
      </c>
      <c r="E4" s="29" t="s">
        <v>107</v>
      </c>
      <c r="F4" s="2" t="s">
        <v>112</v>
      </c>
      <c r="G4" s="2" t="s">
        <v>97</v>
      </c>
    </row>
    <row r="5" spans="1:7" x14ac:dyDescent="0.35">
      <c r="A5" s="60" t="s">
        <v>11</v>
      </c>
      <c r="B5" s="61">
        <v>2.1000308341145413</v>
      </c>
      <c r="C5" s="61"/>
      <c r="D5" s="61"/>
      <c r="E5" s="61">
        <v>3</v>
      </c>
      <c r="F5" s="58">
        <v>3</v>
      </c>
      <c r="G5" s="58">
        <v>4.5</v>
      </c>
    </row>
    <row r="6" spans="1:7" x14ac:dyDescent="0.35">
      <c r="A6" s="60" t="s">
        <v>12</v>
      </c>
      <c r="B6" s="61">
        <v>3.0000144858256306</v>
      </c>
      <c r="C6" s="61"/>
      <c r="D6" s="61"/>
      <c r="E6" s="61">
        <v>3</v>
      </c>
      <c r="F6" s="58">
        <v>3</v>
      </c>
      <c r="G6" s="58">
        <v>4.5</v>
      </c>
    </row>
    <row r="7" spans="1:7" x14ac:dyDescent="0.35">
      <c r="A7" s="60" t="s">
        <v>13</v>
      </c>
      <c r="B7" s="61">
        <v>7.7048273234166853</v>
      </c>
      <c r="C7" s="61"/>
      <c r="D7" s="61"/>
      <c r="E7" s="61">
        <v>3</v>
      </c>
      <c r="F7" s="58">
        <v>3</v>
      </c>
      <c r="G7" s="58">
        <v>4.5</v>
      </c>
    </row>
    <row r="8" spans="1:7" x14ac:dyDescent="0.35">
      <c r="A8" s="60" t="s">
        <v>14</v>
      </c>
      <c r="B8" s="61">
        <v>7.7374594378763595</v>
      </c>
      <c r="C8" s="61"/>
      <c r="D8" s="61"/>
      <c r="E8" s="61">
        <v>3</v>
      </c>
      <c r="F8" s="58">
        <v>3</v>
      </c>
      <c r="G8" s="58">
        <v>4.5</v>
      </c>
    </row>
    <row r="9" spans="1:7" x14ac:dyDescent="0.35">
      <c r="A9" s="60" t="s">
        <v>15</v>
      </c>
      <c r="B9" s="61">
        <v>7.7374594378763595</v>
      </c>
      <c r="C9" s="61"/>
      <c r="D9" s="61"/>
      <c r="E9" s="61">
        <v>3</v>
      </c>
      <c r="F9" s="58">
        <v>3</v>
      </c>
      <c r="G9" s="58">
        <v>4.5</v>
      </c>
    </row>
    <row r="10" spans="1:7" x14ac:dyDescent="0.35">
      <c r="A10" s="60" t="s">
        <v>16</v>
      </c>
      <c r="B10" s="61">
        <v>6.7960813938536813</v>
      </c>
      <c r="C10" s="61"/>
      <c r="D10" s="61"/>
      <c r="E10" s="61">
        <v>3</v>
      </c>
      <c r="F10" s="58">
        <v>3</v>
      </c>
      <c r="G10" s="58">
        <v>4.5</v>
      </c>
    </row>
    <row r="11" spans="1:7" x14ac:dyDescent="0.35">
      <c r="A11" s="60" t="s">
        <v>17</v>
      </c>
      <c r="B11" s="61">
        <v>11.518593583280179</v>
      </c>
      <c r="C11" s="61"/>
      <c r="D11" s="61"/>
      <c r="E11" s="61">
        <v>3</v>
      </c>
      <c r="F11" s="58">
        <v>3</v>
      </c>
      <c r="G11" s="58">
        <v>4.5</v>
      </c>
    </row>
    <row r="12" spans="1:7" x14ac:dyDescent="0.35">
      <c r="A12" s="60" t="s">
        <v>18</v>
      </c>
      <c r="B12" s="61">
        <v>11.999909698732392</v>
      </c>
      <c r="C12" s="61"/>
      <c r="D12" s="61"/>
      <c r="E12" s="61">
        <v>3</v>
      </c>
      <c r="F12" s="58">
        <v>3</v>
      </c>
      <c r="G12" s="58">
        <v>4.5</v>
      </c>
    </row>
    <row r="13" spans="1:7" x14ac:dyDescent="0.35">
      <c r="A13" s="60" t="s">
        <v>19</v>
      </c>
      <c r="B13" s="61">
        <v>11.999909698732392</v>
      </c>
      <c r="C13" s="61"/>
      <c r="D13" s="61"/>
      <c r="E13" s="61">
        <v>3</v>
      </c>
      <c r="F13" s="58">
        <v>3</v>
      </c>
      <c r="G13" s="58">
        <v>4.5</v>
      </c>
    </row>
    <row r="14" spans="1:7" x14ac:dyDescent="0.35">
      <c r="A14" s="60" t="s">
        <v>20</v>
      </c>
      <c r="B14" s="61">
        <v>11.999909698732392</v>
      </c>
      <c r="C14" s="61"/>
      <c r="D14" s="61"/>
      <c r="E14" s="61">
        <v>3</v>
      </c>
      <c r="F14" s="58">
        <v>3</v>
      </c>
      <c r="G14" s="58">
        <v>4.5</v>
      </c>
    </row>
    <row r="15" spans="1:7" x14ac:dyDescent="0.35">
      <c r="A15" s="60" t="s">
        <v>21</v>
      </c>
      <c r="B15" s="61">
        <v>6.7409492374308488</v>
      </c>
      <c r="C15" s="61"/>
      <c r="D15" s="61"/>
      <c r="E15" s="61">
        <v>3</v>
      </c>
      <c r="F15" s="58">
        <v>3</v>
      </c>
      <c r="G15" s="58">
        <v>4.5</v>
      </c>
    </row>
    <row r="16" spans="1:7" x14ac:dyDescent="0.35">
      <c r="A16" s="60" t="s">
        <v>22</v>
      </c>
      <c r="B16" s="61">
        <v>6.2500419928108286</v>
      </c>
      <c r="C16" s="61"/>
      <c r="D16" s="61"/>
      <c r="E16" s="61">
        <v>3</v>
      </c>
      <c r="F16" s="58">
        <v>3</v>
      </c>
      <c r="G16" s="58">
        <v>4.5</v>
      </c>
    </row>
    <row r="17" spans="1:9" x14ac:dyDescent="0.35">
      <c r="A17" s="60" t="s">
        <v>23</v>
      </c>
      <c r="B17" s="61">
        <v>6.2500419928108286</v>
      </c>
      <c r="C17" s="61"/>
      <c r="D17" s="61"/>
      <c r="E17" s="61">
        <v>3</v>
      </c>
      <c r="F17" s="58">
        <v>3</v>
      </c>
      <c r="G17" s="58">
        <v>4.5</v>
      </c>
    </row>
    <row r="18" spans="1:9" x14ac:dyDescent="0.35">
      <c r="A18" s="60" t="s">
        <v>24</v>
      </c>
      <c r="B18" s="61">
        <v>6.2500419928108286</v>
      </c>
      <c r="C18" s="61"/>
      <c r="D18" s="61"/>
      <c r="E18" s="61">
        <v>3</v>
      </c>
      <c r="F18" s="58">
        <v>3</v>
      </c>
      <c r="G18" s="58">
        <v>4.5</v>
      </c>
    </row>
    <row r="19" spans="1:9" x14ac:dyDescent="0.35">
      <c r="A19" s="60" t="s">
        <v>25</v>
      </c>
      <c r="B19" s="61">
        <v>13.903745006315727</v>
      </c>
      <c r="C19" s="61"/>
      <c r="D19" s="61"/>
      <c r="E19" s="61">
        <v>3</v>
      </c>
      <c r="F19" s="58">
        <v>3</v>
      </c>
      <c r="G19" s="58">
        <v>4.5</v>
      </c>
    </row>
    <row r="20" spans="1:9" x14ac:dyDescent="0.35">
      <c r="A20" s="60" t="s">
        <v>26</v>
      </c>
      <c r="B20" s="61">
        <v>13.980260817739021</v>
      </c>
      <c r="C20" s="61"/>
      <c r="D20" s="61"/>
      <c r="E20" s="61">
        <v>3</v>
      </c>
      <c r="F20" s="58">
        <v>3</v>
      </c>
      <c r="G20" s="58">
        <v>4.5</v>
      </c>
    </row>
    <row r="21" spans="1:9" x14ac:dyDescent="0.35">
      <c r="A21" s="60" t="s">
        <v>27</v>
      </c>
      <c r="B21" s="61">
        <v>13.980260817739021</v>
      </c>
      <c r="C21" s="61"/>
      <c r="D21" s="61"/>
      <c r="E21" s="61">
        <v>3</v>
      </c>
      <c r="F21" s="58">
        <v>3</v>
      </c>
      <c r="G21" s="58">
        <v>4.5</v>
      </c>
    </row>
    <row r="22" spans="1:9" x14ac:dyDescent="0.35">
      <c r="A22" s="60" t="s">
        <v>28</v>
      </c>
      <c r="B22" s="61">
        <v>13.980260817739021</v>
      </c>
      <c r="C22" s="61"/>
      <c r="D22" s="61"/>
      <c r="E22" s="61">
        <v>3</v>
      </c>
      <c r="F22" s="58">
        <v>3</v>
      </c>
      <c r="G22" s="58">
        <v>4.5</v>
      </c>
    </row>
    <row r="23" spans="1:9" x14ac:dyDescent="0.35">
      <c r="A23" s="60" t="s">
        <v>29</v>
      </c>
      <c r="B23" s="61">
        <v>7.839033333934764</v>
      </c>
      <c r="C23" s="61"/>
      <c r="D23" s="61"/>
      <c r="E23" s="61">
        <v>3</v>
      </c>
      <c r="F23" s="58">
        <v>3</v>
      </c>
      <c r="G23" s="58">
        <v>4.5</v>
      </c>
    </row>
    <row r="24" spans="1:9" x14ac:dyDescent="0.35">
      <c r="A24" s="60" t="s">
        <v>30</v>
      </c>
      <c r="B24" s="61">
        <v>7.8999307887447801</v>
      </c>
      <c r="C24" s="61"/>
      <c r="D24" s="61"/>
      <c r="E24" s="61">
        <v>3</v>
      </c>
      <c r="F24" s="58">
        <v>3</v>
      </c>
      <c r="G24" s="58">
        <v>4.5</v>
      </c>
    </row>
    <row r="25" spans="1:9" x14ac:dyDescent="0.35">
      <c r="A25" s="60" t="s">
        <v>31</v>
      </c>
      <c r="B25" s="61">
        <v>7.8999307887447801</v>
      </c>
      <c r="C25" s="61"/>
      <c r="D25" s="61"/>
      <c r="E25" s="61">
        <v>3</v>
      </c>
      <c r="F25" s="58">
        <v>3</v>
      </c>
      <c r="G25" s="58">
        <v>4.5</v>
      </c>
    </row>
    <row r="26" spans="1:9" x14ac:dyDescent="0.35">
      <c r="A26" s="60" t="s">
        <v>32</v>
      </c>
      <c r="B26" s="61">
        <v>7.8999307887447801</v>
      </c>
      <c r="C26" s="61"/>
      <c r="D26" s="61"/>
      <c r="E26" s="61">
        <v>3</v>
      </c>
      <c r="F26" s="58">
        <v>3</v>
      </c>
      <c r="G26" s="58">
        <v>4.5</v>
      </c>
    </row>
    <row r="27" spans="1:9" x14ac:dyDescent="0.35">
      <c r="A27" s="60" t="s">
        <v>33</v>
      </c>
      <c r="B27" s="61">
        <v>15.156175794135462</v>
      </c>
      <c r="C27" s="61"/>
      <c r="D27" s="61"/>
      <c r="E27" s="61">
        <v>3</v>
      </c>
      <c r="F27" s="58">
        <v>3</v>
      </c>
      <c r="G27" s="58">
        <v>4.5</v>
      </c>
    </row>
    <row r="28" spans="1:9" x14ac:dyDescent="0.35">
      <c r="A28" s="60" t="s">
        <v>34</v>
      </c>
      <c r="B28" s="61">
        <v>15.291964141101211</v>
      </c>
      <c r="C28" s="61"/>
      <c r="D28" s="61"/>
      <c r="E28" s="61">
        <v>3</v>
      </c>
      <c r="F28" s="58">
        <v>3</v>
      </c>
      <c r="G28" s="58">
        <v>4.5</v>
      </c>
    </row>
    <row r="29" spans="1:9" x14ac:dyDescent="0.35">
      <c r="A29" s="60" t="s">
        <v>35</v>
      </c>
      <c r="B29" s="61">
        <v>15.291964141101211</v>
      </c>
      <c r="C29" s="61"/>
      <c r="D29" s="61"/>
      <c r="E29" s="61">
        <v>3</v>
      </c>
      <c r="F29" s="58">
        <v>3</v>
      </c>
      <c r="G29" s="58">
        <v>4.5</v>
      </c>
    </row>
    <row r="30" spans="1:9" x14ac:dyDescent="0.35">
      <c r="A30" s="60" t="s">
        <v>36</v>
      </c>
      <c r="B30" s="61">
        <v>15.291964141101211</v>
      </c>
      <c r="C30" s="61"/>
      <c r="D30" s="61"/>
      <c r="E30" s="61">
        <v>3</v>
      </c>
      <c r="F30" s="58">
        <v>3</v>
      </c>
      <c r="G30" s="58">
        <v>4.5</v>
      </c>
    </row>
    <row r="31" spans="1:9" x14ac:dyDescent="0.35">
      <c r="A31" s="60" t="s">
        <v>37</v>
      </c>
      <c r="B31" s="61">
        <v>11.710927345130461</v>
      </c>
      <c r="C31" s="61"/>
      <c r="D31" s="61"/>
      <c r="E31" s="61">
        <v>3</v>
      </c>
      <c r="F31" s="58">
        <v>3</v>
      </c>
      <c r="G31" s="58">
        <v>4.5</v>
      </c>
      <c r="I31" s="17" t="s">
        <v>64</v>
      </c>
    </row>
    <row r="32" spans="1:9" x14ac:dyDescent="0.35">
      <c r="A32" s="60" t="s">
        <v>38</v>
      </c>
      <c r="B32" s="61">
        <v>11.495149960976692</v>
      </c>
      <c r="C32" s="61"/>
      <c r="D32" s="61"/>
      <c r="E32" s="61">
        <v>3</v>
      </c>
      <c r="F32" s="58">
        <v>3</v>
      </c>
      <c r="G32" s="58">
        <v>4.5</v>
      </c>
    </row>
    <row r="33" spans="1:7" x14ac:dyDescent="0.35">
      <c r="A33" s="60" t="s">
        <v>39</v>
      </c>
      <c r="B33" s="61">
        <v>11.495149960976692</v>
      </c>
      <c r="C33" s="62">
        <v>11.495150000000001</v>
      </c>
      <c r="D33" s="61"/>
      <c r="E33" s="61">
        <v>3</v>
      </c>
      <c r="F33" s="58">
        <v>3</v>
      </c>
      <c r="G33" s="58">
        <v>4.5</v>
      </c>
    </row>
    <row r="34" spans="1:7" x14ac:dyDescent="0.35">
      <c r="A34" s="60" t="s">
        <v>40</v>
      </c>
      <c r="B34" s="61">
        <v>11.495149960976692</v>
      </c>
      <c r="C34" s="62">
        <v>11.7850374</v>
      </c>
      <c r="D34" s="61"/>
      <c r="E34" s="61">
        <v>3</v>
      </c>
      <c r="F34" s="58">
        <v>3</v>
      </c>
      <c r="G34" s="58">
        <v>4.5</v>
      </c>
    </row>
    <row r="35" spans="1:7" x14ac:dyDescent="0.35">
      <c r="A35" s="60" t="s">
        <v>41</v>
      </c>
      <c r="B35" s="61"/>
      <c r="C35" s="62">
        <v>11.9392388</v>
      </c>
      <c r="D35" s="62">
        <v>10.451544</v>
      </c>
      <c r="E35" s="61">
        <v>3</v>
      </c>
      <c r="F35" s="58">
        <v>3</v>
      </c>
      <c r="G35" s="58">
        <v>3</v>
      </c>
    </row>
    <row r="36" spans="1:7" x14ac:dyDescent="0.35">
      <c r="A36" s="60" t="s">
        <v>42</v>
      </c>
      <c r="B36" s="61"/>
      <c r="C36" s="62">
        <v>11.94</v>
      </c>
      <c r="D36" s="62">
        <v>10.4</v>
      </c>
      <c r="E36" s="61">
        <v>3</v>
      </c>
      <c r="F36" s="58">
        <v>3</v>
      </c>
      <c r="G36" s="58">
        <v>3</v>
      </c>
    </row>
    <row r="37" spans="1:7" x14ac:dyDescent="0.35">
      <c r="A37" s="60" t="s">
        <v>43</v>
      </c>
      <c r="B37" s="61"/>
      <c r="C37" s="62">
        <v>11.94</v>
      </c>
      <c r="D37" s="62">
        <v>10.4</v>
      </c>
      <c r="E37" s="61">
        <v>3</v>
      </c>
      <c r="F37" s="58">
        <v>3</v>
      </c>
      <c r="G37" s="58">
        <v>3</v>
      </c>
    </row>
    <row r="38" spans="1:7" x14ac:dyDescent="0.35">
      <c r="A38" s="60" t="s">
        <v>44</v>
      </c>
      <c r="B38" s="61"/>
      <c r="C38" s="62">
        <v>12.078595699999999</v>
      </c>
      <c r="D38" s="62">
        <v>10.4</v>
      </c>
      <c r="E38" s="61">
        <v>3</v>
      </c>
      <c r="F38" s="58">
        <v>3</v>
      </c>
      <c r="G38" s="58">
        <v>3</v>
      </c>
    </row>
    <row r="39" spans="1:7" x14ac:dyDescent="0.35">
      <c r="A39" s="60" t="s">
        <v>45</v>
      </c>
      <c r="B39" s="61"/>
      <c r="C39" s="62">
        <v>6.4332771400000004</v>
      </c>
      <c r="D39" s="62">
        <v>7.8999999900000004</v>
      </c>
      <c r="E39" s="61">
        <v>3</v>
      </c>
      <c r="F39" s="58">
        <v>3</v>
      </c>
      <c r="G39" s="58">
        <v>3</v>
      </c>
    </row>
    <row r="40" spans="1:7" x14ac:dyDescent="0.35">
      <c r="A40" s="60" t="s">
        <v>46</v>
      </c>
      <c r="B40" s="61"/>
      <c r="C40" s="62">
        <v>6.4320171500000001</v>
      </c>
      <c r="D40" s="62">
        <v>7.8999999900000004</v>
      </c>
      <c r="E40" s="61">
        <v>3</v>
      </c>
      <c r="F40" s="58">
        <v>3</v>
      </c>
      <c r="G40" s="58">
        <v>3</v>
      </c>
    </row>
    <row r="41" spans="1:7" x14ac:dyDescent="0.35">
      <c r="A41" s="60" t="s">
        <v>85</v>
      </c>
      <c r="B41" s="61"/>
      <c r="C41" s="62">
        <v>6.4320171500000001</v>
      </c>
      <c r="D41" s="62">
        <v>7.8999999900000004</v>
      </c>
      <c r="E41" s="61">
        <v>3</v>
      </c>
      <c r="F41" s="58">
        <v>3</v>
      </c>
      <c r="G41" s="58">
        <v>3</v>
      </c>
    </row>
    <row r="42" spans="1:7" x14ac:dyDescent="0.35">
      <c r="A42" s="60" t="s">
        <v>70</v>
      </c>
      <c r="B42" s="61"/>
      <c r="C42" s="62">
        <v>5.9980421799999997</v>
      </c>
      <c r="D42" s="62">
        <v>7.8999999900000004</v>
      </c>
      <c r="E42" s="61">
        <v>3</v>
      </c>
      <c r="F42" s="58">
        <v>3</v>
      </c>
      <c r="G42" s="58">
        <v>3</v>
      </c>
    </row>
    <row r="43" spans="1:7" x14ac:dyDescent="0.35">
      <c r="A43" s="60" t="s">
        <v>71</v>
      </c>
      <c r="B43" s="61"/>
      <c r="C43" s="62">
        <v>6.9979006899999998</v>
      </c>
      <c r="D43" s="62">
        <v>7.9</v>
      </c>
      <c r="E43" s="61">
        <v>3</v>
      </c>
      <c r="F43" s="58">
        <v>3</v>
      </c>
      <c r="G43" s="58">
        <v>3</v>
      </c>
    </row>
    <row r="44" spans="1:7" x14ac:dyDescent="0.35">
      <c r="A44" s="60" t="s">
        <v>72</v>
      </c>
      <c r="B44" s="61"/>
      <c r="C44" s="62">
        <v>7.0001678700000003</v>
      </c>
      <c r="D44" s="62">
        <v>7.9</v>
      </c>
      <c r="E44" s="61">
        <v>3</v>
      </c>
      <c r="F44" s="58">
        <v>3</v>
      </c>
      <c r="G44" s="58">
        <v>3</v>
      </c>
    </row>
    <row r="45" spans="1:7" x14ac:dyDescent="0.35">
      <c r="A45" s="28"/>
      <c r="B45" s="21"/>
      <c r="C45" s="21"/>
      <c r="D45" s="21"/>
      <c r="E45" s="21"/>
      <c r="F45" s="18"/>
      <c r="G45" s="18"/>
    </row>
    <row r="46" spans="1:7" x14ac:dyDescent="0.35">
      <c r="A46" s="28"/>
      <c r="B46" s="21"/>
      <c r="C46" s="21"/>
      <c r="D46" s="21"/>
      <c r="E46" s="21"/>
      <c r="F46" s="18"/>
      <c r="G46" s="18"/>
    </row>
    <row r="47" spans="1:7" x14ac:dyDescent="0.35">
      <c r="A47" s="32" t="s">
        <v>91</v>
      </c>
      <c r="B47" s="21"/>
      <c r="C47" s="21"/>
      <c r="D47" s="21"/>
      <c r="E47" s="21"/>
      <c r="F47" s="18"/>
      <c r="G47" s="18"/>
    </row>
    <row r="48" spans="1:7" x14ac:dyDescent="0.35">
      <c r="A48" s="28"/>
      <c r="B48" s="21"/>
      <c r="C48" s="21"/>
      <c r="D48" s="21"/>
      <c r="E48" s="21"/>
      <c r="F48" s="18"/>
      <c r="G48" s="18"/>
    </row>
    <row r="49" spans="1:7" x14ac:dyDescent="0.35">
      <c r="A49" s="28"/>
      <c r="B49" s="21"/>
      <c r="C49" s="21"/>
      <c r="D49" s="21"/>
      <c r="E49" s="21"/>
      <c r="F49" s="18"/>
      <c r="G49" s="18"/>
    </row>
    <row r="50" spans="1:7" x14ac:dyDescent="0.35">
      <c r="A50" s="28"/>
      <c r="B50" s="21"/>
      <c r="C50" s="21"/>
      <c r="D50" s="21"/>
      <c r="E50" s="21"/>
      <c r="F50" s="18"/>
      <c r="G50" s="18"/>
    </row>
    <row r="51" spans="1:7" x14ac:dyDescent="0.35">
      <c r="A51" s="28"/>
      <c r="B51" s="21"/>
      <c r="C51" s="21"/>
      <c r="D51" s="21"/>
      <c r="E51" s="21"/>
      <c r="F51" s="18"/>
      <c r="G51" s="18"/>
    </row>
    <row r="52" spans="1:7" x14ac:dyDescent="0.35">
      <c r="A52" s="28"/>
      <c r="B52" s="21"/>
      <c r="C52" s="21"/>
      <c r="D52" s="21"/>
      <c r="E52" s="21"/>
      <c r="F52" s="18"/>
      <c r="G52" s="18"/>
    </row>
    <row r="53" spans="1:7" x14ac:dyDescent="0.35">
      <c r="A53" s="28"/>
      <c r="B53" s="21"/>
      <c r="C53" s="21"/>
      <c r="D53" s="21"/>
      <c r="E53" s="21"/>
      <c r="F53" s="18"/>
      <c r="G53" s="18"/>
    </row>
    <row r="54" spans="1:7" x14ac:dyDescent="0.35">
      <c r="A54" s="28"/>
      <c r="B54" s="21"/>
      <c r="C54" s="21"/>
      <c r="D54" s="21"/>
      <c r="E54" s="21"/>
      <c r="F54" s="18"/>
      <c r="G54" s="18"/>
    </row>
    <row r="55" spans="1:7" x14ac:dyDescent="0.35">
      <c r="A55" s="28"/>
      <c r="B55" s="21"/>
      <c r="C55" s="21"/>
      <c r="D55" s="21"/>
      <c r="E55" s="21"/>
      <c r="F55" s="18"/>
      <c r="G55" s="18"/>
    </row>
    <row r="56" spans="1:7" x14ac:dyDescent="0.35">
      <c r="A56" s="28"/>
      <c r="B56" s="21"/>
      <c r="C56" s="21"/>
      <c r="D56" s="21"/>
      <c r="E56" s="21"/>
      <c r="F56" s="18"/>
      <c r="G56" s="18"/>
    </row>
    <row r="57" spans="1:7" x14ac:dyDescent="0.35">
      <c r="A57" s="28"/>
      <c r="B57" s="21"/>
      <c r="C57" s="21"/>
      <c r="D57" s="21"/>
      <c r="E57" s="21"/>
      <c r="F57" s="18"/>
      <c r="G57" s="18"/>
    </row>
    <row r="58" spans="1:7" x14ac:dyDescent="0.35">
      <c r="A58" s="28"/>
      <c r="B58" s="21"/>
      <c r="C58" s="21"/>
      <c r="D58" s="21"/>
      <c r="E58" s="21"/>
      <c r="F58" s="18"/>
      <c r="G58" s="18"/>
    </row>
    <row r="59" spans="1:7" x14ac:dyDescent="0.35">
      <c r="A59" s="28"/>
      <c r="B59" s="21"/>
      <c r="C59" s="21"/>
      <c r="D59" s="21"/>
      <c r="E59" s="21"/>
      <c r="F59" s="18"/>
      <c r="G59" s="18"/>
    </row>
    <row r="60" spans="1:7" x14ac:dyDescent="0.35">
      <c r="A60" s="28"/>
      <c r="B60" s="21"/>
      <c r="C60" s="21"/>
      <c r="D60" s="21"/>
      <c r="E60" s="21"/>
      <c r="F60" s="18"/>
      <c r="G60" s="18"/>
    </row>
    <row r="61" spans="1:7" x14ac:dyDescent="0.35">
      <c r="A61" s="28"/>
      <c r="B61" s="21"/>
      <c r="C61" s="21"/>
      <c r="D61" s="21"/>
      <c r="E61" s="21"/>
      <c r="F61" s="18"/>
      <c r="G61" s="18"/>
    </row>
    <row r="62" spans="1:7" x14ac:dyDescent="0.35">
      <c r="A62" s="28"/>
      <c r="B62" s="21"/>
      <c r="C62" s="21"/>
      <c r="D62" s="21"/>
      <c r="E62" s="21"/>
      <c r="F62" s="18"/>
      <c r="G62" s="18"/>
    </row>
    <row r="63" spans="1:7" x14ac:dyDescent="0.35">
      <c r="A63" s="28"/>
      <c r="B63" s="21"/>
      <c r="C63" s="21"/>
      <c r="D63" s="21"/>
      <c r="E63" s="21"/>
      <c r="F63" s="18"/>
      <c r="G63" s="18"/>
    </row>
    <row r="64" spans="1:7" x14ac:dyDescent="0.35">
      <c r="A64" s="28"/>
      <c r="B64" s="21"/>
      <c r="C64" s="21"/>
      <c r="D64" s="21"/>
      <c r="E64" s="21"/>
      <c r="F64" s="18"/>
      <c r="G64" s="18"/>
    </row>
    <row r="65" spans="1:7" x14ac:dyDescent="0.35">
      <c r="A65" s="28"/>
      <c r="B65" s="21"/>
      <c r="C65" s="21"/>
      <c r="D65" s="21"/>
      <c r="E65" s="21"/>
      <c r="F65" s="18"/>
      <c r="G65" s="18"/>
    </row>
    <row r="66" spans="1:7" x14ac:dyDescent="0.35">
      <c r="A66" s="28"/>
      <c r="B66" s="21"/>
      <c r="C66" s="21"/>
      <c r="D66" s="21"/>
      <c r="E66" s="21"/>
      <c r="F66" s="18"/>
      <c r="G66" s="18"/>
    </row>
    <row r="67" spans="1:7" x14ac:dyDescent="0.35">
      <c r="A67" s="15"/>
      <c r="F67" s="18"/>
      <c r="G67" s="18"/>
    </row>
    <row r="68" spans="1:7" x14ac:dyDescent="0.35">
      <c r="A68" s="31"/>
      <c r="F68" s="18"/>
      <c r="G68" s="18"/>
    </row>
    <row r="69" spans="1:7" x14ac:dyDescent="0.35">
      <c r="A69" s="15"/>
      <c r="F69" s="18"/>
      <c r="G69" s="18"/>
    </row>
    <row r="70" spans="1:7" x14ac:dyDescent="0.35">
      <c r="A70" s="15"/>
      <c r="F70" s="18"/>
      <c r="G70" s="18"/>
    </row>
    <row r="71" spans="1:7" x14ac:dyDescent="0.35">
      <c r="A71" s="15"/>
      <c r="F71" s="18"/>
      <c r="G71" s="18"/>
    </row>
    <row r="72" spans="1:7" x14ac:dyDescent="0.35">
      <c r="A72" s="15"/>
      <c r="F72" s="18"/>
      <c r="G72" s="18"/>
    </row>
    <row r="73" spans="1:7" x14ac:dyDescent="0.35">
      <c r="A73" s="15"/>
      <c r="F73" s="18"/>
      <c r="G73" s="18"/>
    </row>
    <row r="74" spans="1:7" x14ac:dyDescent="0.35">
      <c r="A74" s="15"/>
      <c r="F74" s="18"/>
      <c r="G74" s="18"/>
    </row>
    <row r="75" spans="1:7" x14ac:dyDescent="0.35">
      <c r="A75" s="15"/>
      <c r="F75" s="18"/>
      <c r="G75" s="18"/>
    </row>
    <row r="76" spans="1:7" x14ac:dyDescent="0.35">
      <c r="A76" s="15"/>
      <c r="F76" s="18"/>
      <c r="G76" s="18"/>
    </row>
    <row r="77" spans="1:7" x14ac:dyDescent="0.35">
      <c r="A77" s="15"/>
      <c r="F77" s="18"/>
      <c r="G77" s="18"/>
    </row>
    <row r="78" spans="1:7" x14ac:dyDescent="0.35">
      <c r="A78" s="15"/>
      <c r="F78" s="18"/>
      <c r="G78" s="18"/>
    </row>
    <row r="79" spans="1:7" x14ac:dyDescent="0.35">
      <c r="A79" s="15"/>
      <c r="F79" s="18"/>
      <c r="G79" s="18"/>
    </row>
    <row r="80" spans="1:7" x14ac:dyDescent="0.35">
      <c r="A80" s="15"/>
      <c r="F80" s="18"/>
      <c r="G80" s="18"/>
    </row>
    <row r="81" spans="1:7" x14ac:dyDescent="0.35">
      <c r="A81" s="15"/>
      <c r="F81" s="18"/>
      <c r="G81" s="18"/>
    </row>
    <row r="82" spans="1:7" x14ac:dyDescent="0.35">
      <c r="A82" s="15"/>
      <c r="F82" s="18"/>
      <c r="G82" s="18"/>
    </row>
    <row r="83" spans="1:7" x14ac:dyDescent="0.35">
      <c r="A83" s="15"/>
      <c r="F83" s="18"/>
      <c r="G83" s="18"/>
    </row>
    <row r="84" spans="1:7" x14ac:dyDescent="0.35">
      <c r="A84" s="15"/>
      <c r="F84" s="18"/>
      <c r="G84" s="18"/>
    </row>
    <row r="85" spans="1:7" x14ac:dyDescent="0.35">
      <c r="A85" s="15"/>
      <c r="F85" s="18"/>
      <c r="G85" s="18"/>
    </row>
    <row r="86" spans="1:7" x14ac:dyDescent="0.35">
      <c r="A86" s="15"/>
      <c r="F86" s="18"/>
      <c r="G86" s="18"/>
    </row>
    <row r="87" spans="1:7" x14ac:dyDescent="0.35">
      <c r="A87" s="15"/>
      <c r="F87" s="18"/>
      <c r="G87" s="18"/>
    </row>
    <row r="88" spans="1:7" x14ac:dyDescent="0.35">
      <c r="A88" s="15"/>
      <c r="F88" s="18"/>
      <c r="G88" s="18"/>
    </row>
    <row r="89" spans="1:7" x14ac:dyDescent="0.35">
      <c r="A89" s="15"/>
      <c r="F89" s="18"/>
      <c r="G89" s="18"/>
    </row>
    <row r="90" spans="1:7" x14ac:dyDescent="0.35">
      <c r="A90" s="15"/>
      <c r="F90" s="18"/>
      <c r="G90" s="18"/>
    </row>
    <row r="91" spans="1:7" x14ac:dyDescent="0.35">
      <c r="A91" s="15"/>
      <c r="F91" s="18"/>
      <c r="G91" s="18"/>
    </row>
    <row r="92" spans="1:7" x14ac:dyDescent="0.35">
      <c r="A92" s="15"/>
      <c r="F92" s="18"/>
      <c r="G92" s="18"/>
    </row>
    <row r="93" spans="1:7" x14ac:dyDescent="0.35">
      <c r="A93" s="15"/>
      <c r="F93" s="18"/>
      <c r="G93" s="18"/>
    </row>
    <row r="94" spans="1:7" x14ac:dyDescent="0.35">
      <c r="A94" s="15"/>
      <c r="F94" s="18"/>
      <c r="G94" s="18"/>
    </row>
    <row r="95" spans="1:7" x14ac:dyDescent="0.35">
      <c r="A95" s="15"/>
      <c r="F95" s="18"/>
      <c r="G95" s="18"/>
    </row>
    <row r="96" spans="1:7" x14ac:dyDescent="0.35">
      <c r="A96" s="15"/>
      <c r="F96" s="18"/>
      <c r="G96" s="18"/>
    </row>
    <row r="97" spans="1:7" x14ac:dyDescent="0.35">
      <c r="A97" s="15"/>
      <c r="F97" s="18"/>
      <c r="G97" s="18"/>
    </row>
    <row r="98" spans="1:7" x14ac:dyDescent="0.35">
      <c r="A98" s="15"/>
      <c r="F98" s="18"/>
      <c r="G98" s="18"/>
    </row>
    <row r="99" spans="1:7" x14ac:dyDescent="0.35">
      <c r="A99" s="15"/>
      <c r="F99" s="18"/>
      <c r="G99" s="18"/>
    </row>
    <row r="100" spans="1:7" x14ac:dyDescent="0.35">
      <c r="A100" s="15"/>
      <c r="F100" s="18"/>
      <c r="G100" s="18"/>
    </row>
    <row r="101" spans="1:7" x14ac:dyDescent="0.35">
      <c r="A101" s="15"/>
      <c r="F101" s="18"/>
      <c r="G101" s="18"/>
    </row>
    <row r="102" spans="1:7" x14ac:dyDescent="0.35">
      <c r="A102" s="15"/>
      <c r="F102" s="18"/>
      <c r="G102" s="18"/>
    </row>
    <row r="103" spans="1:7" x14ac:dyDescent="0.35">
      <c r="A103" s="15"/>
      <c r="F103" s="18"/>
      <c r="G103" s="18"/>
    </row>
    <row r="104" spans="1:7" x14ac:dyDescent="0.35">
      <c r="A104" s="15"/>
      <c r="F104" s="18"/>
      <c r="G104" s="18"/>
    </row>
    <row r="105" spans="1:7" x14ac:dyDescent="0.35">
      <c r="A105" s="15"/>
      <c r="F105" s="18"/>
      <c r="G105" s="18"/>
    </row>
    <row r="106" spans="1:7" x14ac:dyDescent="0.35">
      <c r="A106" s="15"/>
      <c r="F106" s="18"/>
      <c r="G106" s="18"/>
    </row>
    <row r="107" spans="1:7" x14ac:dyDescent="0.35">
      <c r="A107" s="15"/>
      <c r="F107" s="18"/>
      <c r="G107" s="18"/>
    </row>
    <row r="108" spans="1:7" x14ac:dyDescent="0.35">
      <c r="A108" s="15"/>
      <c r="F108" s="18"/>
      <c r="G108" s="18"/>
    </row>
    <row r="109" spans="1:7" x14ac:dyDescent="0.35">
      <c r="A109" s="15"/>
      <c r="F109" s="18"/>
      <c r="G109" s="18"/>
    </row>
    <row r="110" spans="1:7" x14ac:dyDescent="0.35">
      <c r="A110" s="15"/>
      <c r="F110" s="18"/>
      <c r="G110" s="18"/>
    </row>
    <row r="111" spans="1:7" x14ac:dyDescent="0.35">
      <c r="A111" s="15"/>
      <c r="F111" s="18"/>
      <c r="G111" s="18"/>
    </row>
    <row r="112" spans="1:7" x14ac:dyDescent="0.35">
      <c r="A112" s="15"/>
      <c r="F112" s="18"/>
      <c r="G112" s="18"/>
    </row>
    <row r="113" spans="1:7" x14ac:dyDescent="0.35">
      <c r="A113" s="15"/>
      <c r="F113" s="18"/>
      <c r="G113" s="18"/>
    </row>
    <row r="114" spans="1:7" x14ac:dyDescent="0.35">
      <c r="A114" s="15"/>
      <c r="F114" s="18"/>
      <c r="G114" s="18"/>
    </row>
    <row r="115" spans="1:7" x14ac:dyDescent="0.35">
      <c r="A115" s="15"/>
      <c r="F115" s="18"/>
      <c r="G115" s="18"/>
    </row>
    <row r="116" spans="1:7" x14ac:dyDescent="0.35">
      <c r="A116" s="15"/>
      <c r="F116" s="18"/>
      <c r="G116" s="18"/>
    </row>
    <row r="117" spans="1:7" x14ac:dyDescent="0.35">
      <c r="A117" s="15"/>
      <c r="F117" s="18"/>
      <c r="G117" s="18"/>
    </row>
    <row r="118" spans="1:7" x14ac:dyDescent="0.35">
      <c r="A118" s="15"/>
      <c r="F118" s="18"/>
      <c r="G118" s="18"/>
    </row>
    <row r="119" spans="1:7" x14ac:dyDescent="0.35">
      <c r="A119" s="15"/>
      <c r="F119" s="18"/>
      <c r="G119" s="18"/>
    </row>
    <row r="120" spans="1:7" x14ac:dyDescent="0.35">
      <c r="A120" s="15"/>
      <c r="F120" s="18"/>
      <c r="G120" s="18"/>
    </row>
    <row r="121" spans="1:7" x14ac:dyDescent="0.35">
      <c r="A121" s="15"/>
      <c r="F121" s="18"/>
      <c r="G121" s="18"/>
    </row>
    <row r="122" spans="1:7" x14ac:dyDescent="0.35">
      <c r="A122" s="15"/>
      <c r="F122" s="18"/>
      <c r="G122" s="18"/>
    </row>
    <row r="123" spans="1:7" x14ac:dyDescent="0.35">
      <c r="A123" s="15"/>
      <c r="F123" s="18"/>
      <c r="G123" s="18"/>
    </row>
    <row r="124" spans="1:7" x14ac:dyDescent="0.35">
      <c r="A124" s="15"/>
      <c r="F124" s="18"/>
      <c r="G124" s="18"/>
    </row>
    <row r="125" spans="1:7" x14ac:dyDescent="0.35">
      <c r="A125" s="15"/>
      <c r="F125" s="18"/>
      <c r="G125" s="18"/>
    </row>
    <row r="126" spans="1:7" x14ac:dyDescent="0.35">
      <c r="A126" s="15"/>
      <c r="F126" s="18"/>
      <c r="G126" s="18"/>
    </row>
    <row r="127" spans="1:7" x14ac:dyDescent="0.35">
      <c r="A127" s="15"/>
      <c r="F127" s="18"/>
      <c r="G127" s="18"/>
    </row>
    <row r="128" spans="1:7" x14ac:dyDescent="0.35">
      <c r="A128" s="15"/>
      <c r="F128" s="18"/>
      <c r="G128" s="18"/>
    </row>
    <row r="129" spans="1:7" x14ac:dyDescent="0.35">
      <c r="A129" s="15"/>
      <c r="F129" s="18"/>
      <c r="G129" s="18"/>
    </row>
    <row r="130" spans="1:7" x14ac:dyDescent="0.35">
      <c r="A130" s="15"/>
      <c r="F130" s="18"/>
      <c r="G130" s="18"/>
    </row>
    <row r="131" spans="1:7" x14ac:dyDescent="0.35">
      <c r="A131" s="15"/>
      <c r="F131" s="18"/>
      <c r="G131" s="18"/>
    </row>
    <row r="132" spans="1:7" x14ac:dyDescent="0.35">
      <c r="A132" s="15"/>
      <c r="F132" s="18"/>
      <c r="G132" s="18"/>
    </row>
    <row r="133" spans="1:7" x14ac:dyDescent="0.35">
      <c r="A133" s="15"/>
      <c r="F133" s="18"/>
      <c r="G133" s="18"/>
    </row>
    <row r="134" spans="1:7" x14ac:dyDescent="0.35">
      <c r="A134" s="15"/>
      <c r="F134" s="18"/>
      <c r="G134" s="18"/>
    </row>
    <row r="135" spans="1:7" x14ac:dyDescent="0.35">
      <c r="A135" s="15"/>
      <c r="F135" s="18"/>
      <c r="G135" s="18"/>
    </row>
    <row r="136" spans="1:7" x14ac:dyDescent="0.35">
      <c r="A136" s="15"/>
      <c r="F136" s="18"/>
      <c r="G136" s="18"/>
    </row>
    <row r="138" spans="1:7" x14ac:dyDescent="0.35">
      <c r="A138" s="23"/>
    </row>
  </sheetData>
  <phoneticPr fontId="11" type="noConversion"/>
  <hyperlinks>
    <hyperlink ref="I31" location="Contents!A1" display="Back to contents" xr:uid="{CBBCC56E-8FEE-4879-8731-FB9F4359A01A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F8498-F24D-4403-AEAB-55729D1E0F9B}">
  <dimension ref="A1:F58"/>
  <sheetViews>
    <sheetView showGridLines="0" zoomScale="70" zoomScaleNormal="70" workbookViewId="0">
      <selection activeCell="F26" sqref="F26"/>
    </sheetView>
  </sheetViews>
  <sheetFormatPr defaultColWidth="8.90625" defaultRowHeight="14.5" x14ac:dyDescent="0.35"/>
  <cols>
    <col min="1" max="1" width="10.1796875" style="50" customWidth="1"/>
    <col min="2" max="2" width="22.08984375" style="12" customWidth="1"/>
    <col min="3" max="3" width="22.453125" style="12" customWidth="1"/>
    <col min="4" max="16384" width="8.90625" style="12"/>
  </cols>
  <sheetData>
    <row r="1" spans="1:3" x14ac:dyDescent="0.35">
      <c r="A1" s="49" t="str">
        <f>CONCATENATE(Contents!B10," ",  Contents!C10)</f>
        <v xml:space="preserve">Figure 5.5 Administered price inflation and indexation </v>
      </c>
    </row>
    <row r="2" spans="1:3" x14ac:dyDescent="0.35">
      <c r="A2" s="49"/>
    </row>
    <row r="3" spans="1:3" x14ac:dyDescent="0.35">
      <c r="A3" s="50" t="s">
        <v>67</v>
      </c>
    </row>
    <row r="4" spans="1:3" ht="62" customHeight="1" x14ac:dyDescent="0.35">
      <c r="A4" s="51" t="s">
        <v>66</v>
      </c>
      <c r="B4" s="2" t="s">
        <v>129</v>
      </c>
      <c r="C4" s="2" t="s">
        <v>130</v>
      </c>
    </row>
    <row r="5" spans="1:3" x14ac:dyDescent="0.35">
      <c r="A5" s="50" t="s">
        <v>125</v>
      </c>
      <c r="B5" s="18">
        <v>5.7216138159294161</v>
      </c>
      <c r="C5" s="18">
        <v>5</v>
      </c>
    </row>
    <row r="6" spans="1:3" x14ac:dyDescent="0.35">
      <c r="A6" s="50" t="s">
        <v>113</v>
      </c>
      <c r="B6" s="18">
        <v>6.1557745952079967</v>
      </c>
      <c r="C6" s="18">
        <v>5</v>
      </c>
    </row>
    <row r="7" spans="1:3" x14ac:dyDescent="0.35">
      <c r="A7" s="50" t="s">
        <v>114</v>
      </c>
      <c r="B7" s="18">
        <v>6.2157080098662387</v>
      </c>
      <c r="C7" s="18">
        <v>5</v>
      </c>
    </row>
    <row r="8" spans="1:3" x14ac:dyDescent="0.35">
      <c r="A8" s="50" t="s">
        <v>115</v>
      </c>
      <c r="B8" s="18">
        <v>6.7528641097109876</v>
      </c>
      <c r="C8" s="18">
        <v>5</v>
      </c>
    </row>
    <row r="9" spans="1:3" x14ac:dyDescent="0.35">
      <c r="A9" s="50" t="s">
        <v>126</v>
      </c>
      <c r="B9" s="18">
        <v>3.8036975614406776</v>
      </c>
      <c r="C9" s="18">
        <v>5.6</v>
      </c>
    </row>
    <row r="10" spans="1:3" x14ac:dyDescent="0.35">
      <c r="A10" s="50" t="s">
        <v>116</v>
      </c>
      <c r="B10" s="18">
        <v>3.8863054998966584</v>
      </c>
      <c r="C10" s="18">
        <v>5.6</v>
      </c>
    </row>
    <row r="11" spans="1:3" x14ac:dyDescent="0.35">
      <c r="A11" s="50" t="s">
        <v>117</v>
      </c>
      <c r="B11" s="18">
        <v>3.9735633954266047</v>
      </c>
      <c r="C11" s="18">
        <v>5.6</v>
      </c>
    </row>
    <row r="12" spans="1:3" x14ac:dyDescent="0.35">
      <c r="A12" s="50" t="s">
        <v>118</v>
      </c>
      <c r="B12" s="18">
        <v>3.4925051577606059</v>
      </c>
      <c r="C12" s="18">
        <v>5.6</v>
      </c>
    </row>
    <row r="13" spans="1:3" x14ac:dyDescent="0.35">
      <c r="A13" s="50" t="s">
        <v>127</v>
      </c>
      <c r="B13" s="18">
        <v>6.3684500507032338</v>
      </c>
      <c r="C13" s="18">
        <v>5.7</v>
      </c>
    </row>
    <row r="14" spans="1:3" x14ac:dyDescent="0.35">
      <c r="A14" s="50" t="s">
        <v>119</v>
      </c>
      <c r="B14" s="18">
        <v>5.2709156469901375</v>
      </c>
      <c r="C14" s="18">
        <v>5.7</v>
      </c>
    </row>
    <row r="15" spans="1:3" x14ac:dyDescent="0.35">
      <c r="A15" s="50" t="s">
        <v>120</v>
      </c>
      <c r="B15" s="18">
        <v>4.9175791891567178</v>
      </c>
      <c r="C15" s="18">
        <v>5.7</v>
      </c>
    </row>
    <row r="16" spans="1:3" x14ac:dyDescent="0.35">
      <c r="A16" s="50" t="s">
        <v>121</v>
      </c>
      <c r="B16" s="18">
        <v>4.7092804929058429</v>
      </c>
      <c r="C16" s="18">
        <v>5.7</v>
      </c>
    </row>
    <row r="17" spans="1:6" x14ac:dyDescent="0.35">
      <c r="A17" s="50" t="s">
        <v>128</v>
      </c>
      <c r="B17" s="18">
        <v>4.5174048289139401</v>
      </c>
      <c r="C17" s="18">
        <v>6.1</v>
      </c>
    </row>
    <row r="18" spans="1:6" x14ac:dyDescent="0.35">
      <c r="A18" s="50" t="s">
        <v>122</v>
      </c>
      <c r="B18" s="18">
        <v>6.9837990851517651</v>
      </c>
      <c r="C18" s="18">
        <v>6.1</v>
      </c>
    </row>
    <row r="19" spans="1:6" x14ac:dyDescent="0.35">
      <c r="A19" s="50" t="s">
        <v>123</v>
      </c>
      <c r="B19" s="18">
        <v>7.6982837016060124</v>
      </c>
      <c r="C19" s="18">
        <v>6.1</v>
      </c>
    </row>
    <row r="20" spans="1:6" x14ac:dyDescent="0.35">
      <c r="A20" s="50" t="s">
        <v>124</v>
      </c>
      <c r="B20" s="18">
        <v>7.7651204736756796</v>
      </c>
      <c r="C20" s="18">
        <v>6.1</v>
      </c>
    </row>
    <row r="21" spans="1:6" x14ac:dyDescent="0.35">
      <c r="A21" s="50" t="s">
        <v>3</v>
      </c>
      <c r="B21" s="18">
        <v>7.8412518062768388</v>
      </c>
      <c r="C21" s="18">
        <v>4.5999999999999996</v>
      </c>
    </row>
    <row r="22" spans="1:6" x14ac:dyDescent="0.35">
      <c r="A22" s="50" t="s">
        <v>4</v>
      </c>
      <c r="B22" s="18">
        <v>5.2665004757951772</v>
      </c>
      <c r="C22" s="18">
        <v>4.5999999999999996</v>
      </c>
    </row>
    <row r="23" spans="1:6" x14ac:dyDescent="0.35">
      <c r="A23" s="50" t="s">
        <v>5</v>
      </c>
      <c r="B23" s="18">
        <v>4.6992086678418143</v>
      </c>
      <c r="C23" s="18">
        <v>4.5999999999999996</v>
      </c>
    </row>
    <row r="24" spans="1:6" x14ac:dyDescent="0.35">
      <c r="A24" s="50" t="s">
        <v>6</v>
      </c>
      <c r="B24" s="18">
        <v>4.5420882137978458</v>
      </c>
      <c r="C24" s="18">
        <v>4.5999999999999996</v>
      </c>
    </row>
    <row r="25" spans="1:6" x14ac:dyDescent="0.35">
      <c r="A25" s="50" t="s">
        <v>7</v>
      </c>
      <c r="B25" s="18">
        <v>5.7223332903351576</v>
      </c>
      <c r="C25" s="18">
        <v>6.4</v>
      </c>
    </row>
    <row r="26" spans="1:6" x14ac:dyDescent="0.35">
      <c r="A26" s="50" t="s">
        <v>8</v>
      </c>
      <c r="B26" s="18">
        <v>6.2745610077014513</v>
      </c>
      <c r="C26" s="18">
        <v>6.4</v>
      </c>
      <c r="F26" s="17" t="s">
        <v>64</v>
      </c>
    </row>
    <row r="27" spans="1:6" x14ac:dyDescent="0.35">
      <c r="A27" s="50" t="s">
        <v>9</v>
      </c>
      <c r="B27" s="18">
        <v>5.9761847645338317</v>
      </c>
      <c r="C27" s="18">
        <v>6.4</v>
      </c>
    </row>
    <row r="28" spans="1:6" x14ac:dyDescent="0.35">
      <c r="A28" s="50" t="s">
        <v>10</v>
      </c>
      <c r="B28" s="18">
        <v>6.0797126247844169</v>
      </c>
      <c r="C28" s="18">
        <v>6.4</v>
      </c>
    </row>
    <row r="29" spans="1:6" x14ac:dyDescent="0.35">
      <c r="A29" s="50" t="s">
        <v>11</v>
      </c>
      <c r="B29" s="18">
        <v>4.8089116650922081</v>
      </c>
      <c r="C29" s="18">
        <v>5.3</v>
      </c>
    </row>
    <row r="30" spans="1:6" x14ac:dyDescent="0.35">
      <c r="A30" s="50" t="s">
        <v>12</v>
      </c>
      <c r="B30" s="18">
        <v>6.1766240107079318</v>
      </c>
      <c r="C30" s="18">
        <v>5.3</v>
      </c>
    </row>
    <row r="31" spans="1:6" x14ac:dyDescent="0.35">
      <c r="A31" s="50" t="s">
        <v>13</v>
      </c>
      <c r="B31" s="18">
        <v>7.4094083751375273</v>
      </c>
      <c r="C31" s="18">
        <v>5.3</v>
      </c>
    </row>
    <row r="32" spans="1:6" x14ac:dyDescent="0.35">
      <c r="A32" s="50" t="s">
        <v>14</v>
      </c>
      <c r="B32" s="18">
        <v>7.913424451796125</v>
      </c>
      <c r="C32" s="18">
        <v>5.3</v>
      </c>
    </row>
    <row r="33" spans="1:3" x14ac:dyDescent="0.35">
      <c r="A33" s="50" t="s">
        <v>15</v>
      </c>
      <c r="B33" s="18">
        <v>7.3507001072551814</v>
      </c>
      <c r="C33" s="18">
        <v>4.7</v>
      </c>
    </row>
    <row r="34" spans="1:3" x14ac:dyDescent="0.35">
      <c r="A34" s="50" t="s">
        <v>16</v>
      </c>
      <c r="B34" s="18">
        <v>5.8710372722854176</v>
      </c>
      <c r="C34" s="18">
        <v>4.7</v>
      </c>
    </row>
    <row r="35" spans="1:3" x14ac:dyDescent="0.35">
      <c r="A35" s="50" t="s">
        <v>17</v>
      </c>
      <c r="B35" s="18">
        <v>5.2198038891656751</v>
      </c>
      <c r="C35" s="18">
        <v>4.7</v>
      </c>
    </row>
    <row r="36" spans="1:3" x14ac:dyDescent="0.35">
      <c r="A36" s="50" t="s">
        <v>18</v>
      </c>
      <c r="B36" s="18">
        <v>4.7130734744781355</v>
      </c>
      <c r="C36" s="18">
        <v>4.7</v>
      </c>
    </row>
    <row r="37" spans="1:3" x14ac:dyDescent="0.35">
      <c r="A37" s="50" t="s">
        <v>19</v>
      </c>
      <c r="B37" s="18">
        <v>5.2857456350151155</v>
      </c>
      <c r="C37" s="18">
        <v>4.0999999999999996</v>
      </c>
    </row>
    <row r="38" spans="1:3" x14ac:dyDescent="0.35">
      <c r="A38" s="50" t="s">
        <v>20</v>
      </c>
      <c r="B38" s="18">
        <v>4.8879574578829743</v>
      </c>
      <c r="C38" s="18">
        <v>4.0999999999999996</v>
      </c>
    </row>
    <row r="39" spans="1:3" x14ac:dyDescent="0.35">
      <c r="A39" s="50" t="s">
        <v>21</v>
      </c>
      <c r="B39" s="18">
        <v>4.426973622766095</v>
      </c>
      <c r="C39" s="48">
        <v>4.0999999999999996</v>
      </c>
    </row>
    <row r="40" spans="1:3" x14ac:dyDescent="0.35">
      <c r="A40" s="50" t="s">
        <v>22</v>
      </c>
      <c r="B40" s="18">
        <v>4.5994686050092382</v>
      </c>
      <c r="C40" s="48">
        <v>4.0999999999999996</v>
      </c>
    </row>
    <row r="41" spans="1:3" x14ac:dyDescent="0.35">
      <c r="A41" s="50" t="s">
        <v>23</v>
      </c>
      <c r="B41" s="18">
        <v>4.3344135535595685</v>
      </c>
      <c r="C41" s="18">
        <v>3.3</v>
      </c>
    </row>
    <row r="42" spans="1:3" x14ac:dyDescent="0.35">
      <c r="A42" s="50" t="s">
        <v>24</v>
      </c>
      <c r="B42" s="18">
        <v>3.9227262883571257</v>
      </c>
      <c r="C42" s="18">
        <v>3.3</v>
      </c>
    </row>
    <row r="43" spans="1:3" x14ac:dyDescent="0.35">
      <c r="A43" s="50" t="s">
        <v>25</v>
      </c>
      <c r="B43" s="18">
        <v>4.027691151001922</v>
      </c>
      <c r="C43" s="18">
        <v>3.3</v>
      </c>
    </row>
    <row r="44" spans="1:3" x14ac:dyDescent="0.35">
      <c r="A44" s="50" t="s">
        <v>26</v>
      </c>
      <c r="B44" s="18">
        <v>4.3444090549154213</v>
      </c>
      <c r="C44" s="18">
        <v>3.3</v>
      </c>
    </row>
    <row r="45" spans="1:3" x14ac:dyDescent="0.35">
      <c r="A45" s="50" t="s">
        <v>27</v>
      </c>
      <c r="B45" s="18">
        <v>4.6748434334887179</v>
      </c>
      <c r="C45" s="18">
        <v>4.5</v>
      </c>
    </row>
    <row r="46" spans="1:3" x14ac:dyDescent="0.35">
      <c r="A46" s="50" t="s">
        <v>28</v>
      </c>
      <c r="B46" s="18">
        <v>1.5160883304314199</v>
      </c>
      <c r="C46" s="18">
        <v>4.5</v>
      </c>
    </row>
    <row r="47" spans="1:3" x14ac:dyDescent="0.35">
      <c r="A47" s="50" t="s">
        <v>29</v>
      </c>
      <c r="B47" s="18">
        <v>4.3644933387203544</v>
      </c>
      <c r="C47" s="18">
        <v>4.5</v>
      </c>
    </row>
    <row r="48" spans="1:3" x14ac:dyDescent="0.35">
      <c r="A48" s="50" t="s">
        <v>30</v>
      </c>
      <c r="B48" s="18">
        <v>4.7563232892732898</v>
      </c>
      <c r="C48" s="18">
        <v>4.5</v>
      </c>
    </row>
    <row r="49" spans="1:3" x14ac:dyDescent="0.35">
      <c r="A49" s="52" t="s">
        <v>31</v>
      </c>
      <c r="B49" s="18">
        <v>3.6649482589867111</v>
      </c>
      <c r="C49" s="18">
        <v>6.9</v>
      </c>
    </row>
    <row r="50" spans="1:3" x14ac:dyDescent="0.35">
      <c r="A50" s="52" t="s">
        <v>32</v>
      </c>
      <c r="B50" s="18">
        <v>6.2216276593036746</v>
      </c>
      <c r="C50" s="18">
        <v>6.9</v>
      </c>
    </row>
    <row r="51" spans="1:3" x14ac:dyDescent="0.35">
      <c r="A51" s="52" t="s">
        <v>33</v>
      </c>
      <c r="B51" s="18">
        <v>4.1246427684643594</v>
      </c>
      <c r="C51" s="18">
        <v>6.9</v>
      </c>
    </row>
    <row r="52" spans="1:3" x14ac:dyDescent="0.35">
      <c r="A52" s="52" t="s">
        <v>34</v>
      </c>
      <c r="B52" s="18">
        <v>4.5781980508502018</v>
      </c>
      <c r="C52" s="18">
        <v>6.9</v>
      </c>
    </row>
    <row r="53" spans="1:3" x14ac:dyDescent="0.35">
      <c r="A53" s="53" t="s">
        <v>35</v>
      </c>
      <c r="B53" s="18">
        <v>5.5082543535268425</v>
      </c>
      <c r="C53" s="18">
        <v>6</v>
      </c>
    </row>
    <row r="54" spans="1:3" x14ac:dyDescent="0.35">
      <c r="A54" s="53" t="s">
        <v>36</v>
      </c>
      <c r="B54" s="18">
        <v>6.4930812361960966</v>
      </c>
      <c r="C54" s="18">
        <v>6</v>
      </c>
    </row>
    <row r="55" spans="1:3" x14ac:dyDescent="0.35">
      <c r="A55" s="50" t="s">
        <v>37</v>
      </c>
      <c r="B55" s="18">
        <v>5.8095184929752408</v>
      </c>
      <c r="C55" s="18">
        <v>6</v>
      </c>
    </row>
    <row r="56" spans="1:3" x14ac:dyDescent="0.35">
      <c r="A56" s="50" t="s">
        <v>38</v>
      </c>
      <c r="B56" s="18">
        <v>4.4895288917437659</v>
      </c>
      <c r="C56" s="18">
        <v>6</v>
      </c>
    </row>
    <row r="57" spans="1:3" x14ac:dyDescent="0.35">
      <c r="A57" s="50" t="s">
        <v>39</v>
      </c>
      <c r="B57" s="18">
        <v>3.8734420214454834</v>
      </c>
      <c r="C57" s="18">
        <v>4.4000000000000004</v>
      </c>
    </row>
    <row r="58" spans="1:3" x14ac:dyDescent="0.35">
      <c r="A58" s="50" t="s">
        <v>40</v>
      </c>
      <c r="B58" s="18">
        <v>2.8260642997539831</v>
      </c>
      <c r="C58" s="18">
        <v>4.4000000000000004</v>
      </c>
    </row>
  </sheetData>
  <phoneticPr fontId="11" type="noConversion"/>
  <hyperlinks>
    <hyperlink ref="F26" location="Contents!A1" display="Back to contents" xr:uid="{5F27A8C9-54A0-41A8-891E-D34A2B0FB4E9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0E335-1D42-4242-A334-600A6F278B55}">
  <dimension ref="A1:O76"/>
  <sheetViews>
    <sheetView showGridLines="0" zoomScale="60" zoomScaleNormal="60" workbookViewId="0">
      <selection activeCell="M26" sqref="M26"/>
    </sheetView>
  </sheetViews>
  <sheetFormatPr defaultRowHeight="14.5" x14ac:dyDescent="0.35"/>
  <cols>
    <col min="3" max="3" width="10.453125" customWidth="1"/>
    <col min="4" max="4" width="14.81640625" customWidth="1"/>
    <col min="5" max="5" width="12.90625" customWidth="1"/>
    <col min="6" max="6" width="13.7265625" customWidth="1"/>
    <col min="7" max="7" width="12.26953125" customWidth="1"/>
    <col min="8" max="8" width="12.1796875" customWidth="1"/>
    <col min="9" max="9" width="12.7265625" customWidth="1"/>
  </cols>
  <sheetData>
    <row r="1" spans="1:15" x14ac:dyDescent="0.35">
      <c r="A1" s="13" t="str">
        <f>CONCATENATE(Contents!B11, " ", Contents!C11)</f>
        <v>Figure 5.6 Contributions to food and NAB inflation</v>
      </c>
      <c r="B1" s="12"/>
      <c r="C1" s="12"/>
      <c r="D1" s="12"/>
      <c r="E1" s="12"/>
      <c r="F1" s="12"/>
      <c r="G1" s="12"/>
      <c r="H1" s="12"/>
      <c r="I1" s="12"/>
      <c r="K1" s="12"/>
      <c r="L1" s="12"/>
      <c r="M1" s="12"/>
      <c r="N1" s="12"/>
      <c r="O1" s="12"/>
    </row>
    <row r="2" spans="1:15" x14ac:dyDescent="0.35">
      <c r="A2" s="13"/>
      <c r="B2" s="12"/>
      <c r="C2" s="12"/>
      <c r="D2" s="12"/>
      <c r="E2" s="12"/>
      <c r="F2" s="12"/>
      <c r="G2" s="12"/>
      <c r="H2" s="12"/>
      <c r="I2" s="12"/>
      <c r="K2" s="12"/>
      <c r="L2" s="12"/>
      <c r="M2" s="12"/>
      <c r="N2" s="12"/>
      <c r="O2" s="12"/>
    </row>
    <row r="3" spans="1:15" x14ac:dyDescent="0.35">
      <c r="A3" s="24" t="s">
        <v>68</v>
      </c>
      <c r="B3" s="12"/>
      <c r="C3" s="12"/>
      <c r="D3" s="12"/>
      <c r="E3" s="12"/>
      <c r="F3" s="12"/>
      <c r="G3" s="12"/>
      <c r="H3" s="12"/>
      <c r="I3" s="12"/>
      <c r="K3" s="12"/>
      <c r="L3" s="12"/>
      <c r="M3" s="12"/>
      <c r="N3" s="12"/>
      <c r="O3" s="12"/>
    </row>
    <row r="4" spans="1:15" ht="58" x14ac:dyDescent="0.35">
      <c r="A4" s="51" t="s">
        <v>76</v>
      </c>
      <c r="B4" s="2" t="s">
        <v>77</v>
      </c>
      <c r="C4" s="2" t="s">
        <v>78</v>
      </c>
      <c r="D4" s="2" t="s">
        <v>79</v>
      </c>
      <c r="E4" s="2" t="s">
        <v>80</v>
      </c>
      <c r="F4" s="2" t="s">
        <v>81</v>
      </c>
      <c r="G4" s="2" t="s">
        <v>82</v>
      </c>
      <c r="H4" s="2" t="s">
        <v>83</v>
      </c>
      <c r="I4" s="2" t="s">
        <v>84</v>
      </c>
      <c r="K4" s="12"/>
      <c r="L4" s="12"/>
      <c r="M4" s="12"/>
      <c r="N4" s="12"/>
      <c r="O4" s="12"/>
    </row>
    <row r="5" spans="1:15" x14ac:dyDescent="0.35">
      <c r="A5" s="57">
        <v>43831</v>
      </c>
      <c r="B5" s="58">
        <v>3.7476878496858879</v>
      </c>
      <c r="C5" s="58">
        <v>1.0809120550550277</v>
      </c>
      <c r="D5" s="58">
        <v>0.7471537767114923</v>
      </c>
      <c r="E5" s="58">
        <v>0.45102400565837042</v>
      </c>
      <c r="F5" s="58">
        <v>8.037826041482421E-2</v>
      </c>
      <c r="G5" s="58">
        <v>0.19938794712612198</v>
      </c>
      <c r="H5" s="58">
        <v>0.43386349102228133</v>
      </c>
      <c r="I5" s="58">
        <v>0.75496831369776929</v>
      </c>
      <c r="K5" s="12"/>
      <c r="L5" s="12"/>
      <c r="M5" s="12"/>
      <c r="N5" s="12"/>
      <c r="O5" s="12"/>
    </row>
    <row r="6" spans="1:15" x14ac:dyDescent="0.35">
      <c r="A6" s="57">
        <v>43862</v>
      </c>
      <c r="B6" s="58">
        <v>4.2046775588274077</v>
      </c>
      <c r="C6" s="58">
        <v>0.86869193188647897</v>
      </c>
      <c r="D6" s="58">
        <v>1.3146952815254891</v>
      </c>
      <c r="E6" s="58">
        <v>0.49365026624451325</v>
      </c>
      <c r="F6" s="58">
        <v>0.19537776673802043</v>
      </c>
      <c r="G6" s="58">
        <v>0.20362960658893209</v>
      </c>
      <c r="H6" s="58">
        <v>0.37179070703248041</v>
      </c>
      <c r="I6" s="58">
        <v>0.75684199881149217</v>
      </c>
      <c r="K6" s="12"/>
      <c r="L6" s="12"/>
      <c r="M6" s="12"/>
      <c r="N6" s="12"/>
      <c r="O6" s="12"/>
    </row>
    <row r="7" spans="1:15" x14ac:dyDescent="0.35">
      <c r="A7" s="57">
        <v>43891</v>
      </c>
      <c r="B7" s="58">
        <v>4.193324090982431</v>
      </c>
      <c r="C7" s="58">
        <v>0.69722044178778431</v>
      </c>
      <c r="D7" s="58">
        <v>1.6234346573385063</v>
      </c>
      <c r="E7" s="58">
        <v>0.55741840357472283</v>
      </c>
      <c r="F7" s="58">
        <v>0.12075940197401644</v>
      </c>
      <c r="G7" s="58">
        <v>0.20306734905877666</v>
      </c>
      <c r="H7" s="58">
        <v>0.23375044175309304</v>
      </c>
      <c r="I7" s="58">
        <v>0.75767339549553137</v>
      </c>
      <c r="K7" s="12"/>
      <c r="L7" s="12"/>
      <c r="M7" s="12"/>
      <c r="N7" s="12"/>
      <c r="O7" s="12"/>
    </row>
    <row r="8" spans="1:15" x14ac:dyDescent="0.35">
      <c r="A8" s="57">
        <v>43922</v>
      </c>
      <c r="B8" s="58">
        <v>4.3675428545368655</v>
      </c>
      <c r="C8" s="58">
        <v>0.65988449824099904</v>
      </c>
      <c r="D8" s="58">
        <v>1.9035807732375811</v>
      </c>
      <c r="E8" s="58">
        <v>0.59175465887254453</v>
      </c>
      <c r="F8" s="58">
        <v>-1.7755140618509052E-2</v>
      </c>
      <c r="G8" s="58">
        <v>0.21886623587418375</v>
      </c>
      <c r="H8" s="58">
        <v>0.34533427881566331</v>
      </c>
      <c r="I8" s="58">
        <v>0.6658775501144033</v>
      </c>
      <c r="K8" s="12"/>
      <c r="L8" s="12"/>
      <c r="M8" s="12"/>
      <c r="N8" s="12"/>
      <c r="O8" s="12"/>
    </row>
    <row r="9" spans="1:15" x14ac:dyDescent="0.35">
      <c r="A9" s="57">
        <v>43952</v>
      </c>
      <c r="B9" s="58">
        <v>4.3557976153759892</v>
      </c>
      <c r="C9" s="58">
        <v>0.50614066634134713</v>
      </c>
      <c r="D9" s="58">
        <v>1.7477968010214027</v>
      </c>
      <c r="E9" s="58">
        <v>1.0501517972770831</v>
      </c>
      <c r="F9" s="58">
        <v>-4.3210753185645358E-2</v>
      </c>
      <c r="G9" s="58">
        <v>0.22753398475339207</v>
      </c>
      <c r="H9" s="58">
        <v>0.10088847522427143</v>
      </c>
      <c r="I9" s="58">
        <v>0.76649664394413775</v>
      </c>
      <c r="K9" s="12"/>
      <c r="L9" s="12"/>
      <c r="M9" s="12"/>
      <c r="N9" s="12"/>
      <c r="O9" s="12"/>
    </row>
    <row r="10" spans="1:15" x14ac:dyDescent="0.35">
      <c r="A10" s="57">
        <v>43983</v>
      </c>
      <c r="B10" s="58">
        <v>4.1553006293294725</v>
      </c>
      <c r="C10" s="58">
        <v>0.50155019917188359</v>
      </c>
      <c r="D10" s="58">
        <v>1.6433039714698396</v>
      </c>
      <c r="E10" s="58">
        <v>0.93323185150331422</v>
      </c>
      <c r="F10" s="58">
        <v>-1.3905107816866775E-2</v>
      </c>
      <c r="G10" s="58">
        <v>0.24133344609529442</v>
      </c>
      <c r="H10" s="58">
        <v>0.1271354256604082</v>
      </c>
      <c r="I10" s="58">
        <v>0.72265084324559914</v>
      </c>
      <c r="K10" s="12"/>
      <c r="L10" s="12"/>
      <c r="M10" s="12"/>
      <c r="N10" s="12"/>
      <c r="O10" s="12"/>
    </row>
    <row r="11" spans="1:15" x14ac:dyDescent="0.35">
      <c r="A11" s="57">
        <v>44013</v>
      </c>
      <c r="B11" s="58">
        <v>4.3359781772083217</v>
      </c>
      <c r="C11" s="58">
        <v>0.50542185894970026</v>
      </c>
      <c r="D11" s="58">
        <v>1.6078126923058675</v>
      </c>
      <c r="E11" s="58">
        <v>0.8922043635774457</v>
      </c>
      <c r="F11" s="58">
        <v>0.11590593391563063</v>
      </c>
      <c r="G11" s="58">
        <v>0.22612483039173611</v>
      </c>
      <c r="H11" s="58">
        <v>0.26405636981109631</v>
      </c>
      <c r="I11" s="58">
        <v>0.72445212825684513</v>
      </c>
      <c r="K11" s="12"/>
      <c r="L11" s="12"/>
      <c r="M11" s="12"/>
      <c r="N11" s="12"/>
      <c r="O11" s="12"/>
    </row>
    <row r="12" spans="1:15" x14ac:dyDescent="0.35">
      <c r="A12" s="57">
        <v>44044</v>
      </c>
      <c r="B12" s="58">
        <v>3.8668912751980145</v>
      </c>
      <c r="C12" s="58">
        <v>0.49893606100289989</v>
      </c>
      <c r="D12" s="58">
        <v>1.2945777675585819</v>
      </c>
      <c r="E12" s="58">
        <v>0.77551228357980562</v>
      </c>
      <c r="F12" s="58">
        <v>0.20052177135243129</v>
      </c>
      <c r="G12" s="58">
        <v>0.22354564853813647</v>
      </c>
      <c r="H12" s="58">
        <v>0.11293294161200948</v>
      </c>
      <c r="I12" s="58">
        <v>0.76086480155414971</v>
      </c>
      <c r="K12" s="12"/>
      <c r="L12" s="12"/>
      <c r="M12" s="12"/>
      <c r="N12" s="12"/>
      <c r="O12" s="12"/>
    </row>
    <row r="13" spans="1:15" x14ac:dyDescent="0.35">
      <c r="A13" s="57">
        <v>44075</v>
      </c>
      <c r="B13" s="58">
        <v>3.8566297368557878</v>
      </c>
      <c r="C13" s="58">
        <v>0.51431763795088892</v>
      </c>
      <c r="D13" s="58">
        <v>1.3659428456459497</v>
      </c>
      <c r="E13" s="58">
        <v>0.78999273672476444</v>
      </c>
      <c r="F13" s="58">
        <v>0.12960819045029687</v>
      </c>
      <c r="G13" s="58">
        <v>0.27618722836999376</v>
      </c>
      <c r="H13" s="58">
        <v>0.12120033002172664</v>
      </c>
      <c r="I13" s="58">
        <v>0.65938076769216747</v>
      </c>
      <c r="K13" s="12"/>
      <c r="L13" s="12"/>
      <c r="M13" s="12"/>
      <c r="N13" s="12"/>
      <c r="O13" s="12"/>
    </row>
    <row r="14" spans="1:15" x14ac:dyDescent="0.35">
      <c r="A14" s="57">
        <v>44105</v>
      </c>
      <c r="B14" s="58">
        <v>5.3859878271163897</v>
      </c>
      <c r="C14" s="58">
        <v>0.62143138220895655</v>
      </c>
      <c r="D14" s="58">
        <v>1.8730371842834448</v>
      </c>
      <c r="E14" s="58">
        <v>0.9640826839357115</v>
      </c>
      <c r="F14" s="58">
        <v>0.35951527850711701</v>
      </c>
      <c r="G14" s="58">
        <v>0.32956093802177167</v>
      </c>
      <c r="H14" s="58">
        <v>0.35900670235737403</v>
      </c>
      <c r="I14" s="58">
        <v>0.87935365780201369</v>
      </c>
      <c r="K14" s="12"/>
      <c r="L14" s="12"/>
      <c r="M14" s="12"/>
      <c r="N14" s="12"/>
      <c r="O14" s="12"/>
    </row>
    <row r="15" spans="1:15" x14ac:dyDescent="0.35">
      <c r="A15" s="57">
        <v>44136</v>
      </c>
      <c r="B15" s="58">
        <v>5.8192459560720611</v>
      </c>
      <c r="C15" s="58">
        <v>0.79833999867615191</v>
      </c>
      <c r="D15" s="58">
        <v>2.1088125620808817</v>
      </c>
      <c r="E15" s="58">
        <v>0.89367371648277782</v>
      </c>
      <c r="F15" s="58">
        <v>0.44289498052207232</v>
      </c>
      <c r="G15" s="58">
        <v>0.31458811891545202</v>
      </c>
      <c r="H15" s="58">
        <v>0.47400892084793117</v>
      </c>
      <c r="I15" s="58">
        <v>0.78692765854679358</v>
      </c>
      <c r="K15" s="12"/>
      <c r="L15" s="12"/>
      <c r="M15" s="12"/>
      <c r="N15" s="12"/>
      <c r="O15" s="12"/>
    </row>
    <row r="16" spans="1:15" x14ac:dyDescent="0.35">
      <c r="A16" s="57">
        <v>44166</v>
      </c>
      <c r="B16" s="58">
        <v>5.9769016461698854</v>
      </c>
      <c r="C16" s="58">
        <v>0.93442454583185452</v>
      </c>
      <c r="D16" s="58">
        <v>2.3130696494510872</v>
      </c>
      <c r="E16" s="58">
        <v>0.94034604096674101</v>
      </c>
      <c r="F16" s="58">
        <v>0.158381930804006</v>
      </c>
      <c r="G16" s="58">
        <v>0.28333249563701607</v>
      </c>
      <c r="H16" s="58">
        <v>0.49020642207441883</v>
      </c>
      <c r="I16" s="58">
        <v>0.85714056140476191</v>
      </c>
      <c r="K16" s="12"/>
      <c r="L16" s="12"/>
      <c r="M16" s="12"/>
      <c r="N16" s="12"/>
      <c r="O16" s="12"/>
    </row>
    <row r="17" spans="1:15" x14ac:dyDescent="0.35">
      <c r="A17" s="57">
        <v>44197</v>
      </c>
      <c r="B17" s="58">
        <v>5.3743750526108025</v>
      </c>
      <c r="C17" s="58">
        <v>0.94873387485252558</v>
      </c>
      <c r="D17" s="58">
        <v>2.306753928358797</v>
      </c>
      <c r="E17" s="58">
        <v>0.88610865120758464</v>
      </c>
      <c r="F17" s="58">
        <v>-4.0875742031220678E-2</v>
      </c>
      <c r="G17" s="58">
        <v>0.24583499958241314</v>
      </c>
      <c r="H17" s="58">
        <v>0.3775152846456834</v>
      </c>
      <c r="I17" s="58">
        <v>0.65030405599501973</v>
      </c>
      <c r="K17" s="12"/>
      <c r="L17" s="12"/>
      <c r="M17" s="12"/>
      <c r="N17" s="12"/>
      <c r="O17" s="12"/>
    </row>
    <row r="18" spans="1:15" x14ac:dyDescent="0.35">
      <c r="A18" s="57">
        <v>44228</v>
      </c>
      <c r="B18" s="58">
        <v>5.1754956014469888</v>
      </c>
      <c r="C18" s="58">
        <v>0.84884619054237265</v>
      </c>
      <c r="D18" s="58">
        <v>2.1588948532814118</v>
      </c>
      <c r="E18" s="58">
        <v>0.93479867260434768</v>
      </c>
      <c r="F18" s="58">
        <v>-3.5882532919110047E-2</v>
      </c>
      <c r="G18" s="58">
        <v>0.24136821136043907</v>
      </c>
      <c r="H18" s="58">
        <v>0.4288377557328063</v>
      </c>
      <c r="I18" s="58">
        <v>0.59863245084472194</v>
      </c>
      <c r="K18" s="12"/>
      <c r="L18" s="12"/>
      <c r="M18" s="12"/>
      <c r="N18" s="12"/>
      <c r="O18" s="12"/>
    </row>
    <row r="19" spans="1:15" x14ac:dyDescent="0.35">
      <c r="A19" s="57">
        <v>44256</v>
      </c>
      <c r="B19" s="58">
        <v>5.6867310066610166</v>
      </c>
      <c r="C19" s="58">
        <v>0.88414616992515749</v>
      </c>
      <c r="D19" s="58">
        <v>2.1192577671418711</v>
      </c>
      <c r="E19" s="58">
        <v>1.0627993727405722</v>
      </c>
      <c r="F19" s="58">
        <v>0.25124109707017084</v>
      </c>
      <c r="G19" s="58">
        <v>0.2485684481902691</v>
      </c>
      <c r="H19" s="58">
        <v>0.47703879487235151</v>
      </c>
      <c r="I19" s="58">
        <v>0.64367935672062393</v>
      </c>
      <c r="K19" s="12"/>
      <c r="L19" s="12"/>
      <c r="M19" s="12"/>
      <c r="N19" s="12"/>
      <c r="O19" s="12"/>
    </row>
    <row r="20" spans="1:15" x14ac:dyDescent="0.35">
      <c r="A20" s="57">
        <v>44287</v>
      </c>
      <c r="B20" s="58">
        <v>6.2772933217901228</v>
      </c>
      <c r="C20" s="58">
        <v>0.90528981475842552</v>
      </c>
      <c r="D20" s="58">
        <v>2.2553000694745307</v>
      </c>
      <c r="E20" s="58">
        <v>1.1569800903228773</v>
      </c>
      <c r="F20" s="58">
        <v>0.47353113714073175</v>
      </c>
      <c r="G20" s="58">
        <v>0.27242800158180397</v>
      </c>
      <c r="H20" s="58">
        <v>0.32483473004883229</v>
      </c>
      <c r="I20" s="58">
        <v>0.88892947846292114</v>
      </c>
      <c r="K20" s="12"/>
      <c r="L20" s="12"/>
      <c r="M20" s="12"/>
      <c r="N20" s="12"/>
      <c r="O20" s="12"/>
    </row>
    <row r="21" spans="1:15" x14ac:dyDescent="0.35">
      <c r="A21" s="57">
        <v>44317</v>
      </c>
      <c r="B21" s="58">
        <v>6.695649094707723</v>
      </c>
      <c r="C21" s="58">
        <v>0.91772383997380191</v>
      </c>
      <c r="D21" s="58">
        <v>2.7260119682717536</v>
      </c>
      <c r="E21" s="58">
        <v>0.86535459229952016</v>
      </c>
      <c r="F21" s="58">
        <v>0.49668749915603833</v>
      </c>
      <c r="G21" s="58">
        <v>0.30569374724169585</v>
      </c>
      <c r="H21" s="58">
        <v>0.57472781875759071</v>
      </c>
      <c r="I21" s="58">
        <v>0.80944962900732231</v>
      </c>
      <c r="K21" s="12"/>
      <c r="L21" s="12"/>
      <c r="M21" s="12"/>
      <c r="N21" s="12"/>
      <c r="O21" s="12"/>
    </row>
    <row r="22" spans="1:15" x14ac:dyDescent="0.35">
      <c r="A22" s="57">
        <v>44348</v>
      </c>
      <c r="B22" s="58">
        <v>6.6782312915929065</v>
      </c>
      <c r="C22" s="58">
        <v>0.87070779422268041</v>
      </c>
      <c r="D22" s="58">
        <v>2.8063621212568037</v>
      </c>
      <c r="E22" s="58">
        <v>0.95187761434252682</v>
      </c>
      <c r="F22" s="58">
        <v>0.5108817899932786</v>
      </c>
      <c r="G22" s="58">
        <v>0.25317818650435425</v>
      </c>
      <c r="H22" s="58">
        <v>0.44054962065643821</v>
      </c>
      <c r="I22" s="58">
        <v>0.84467416461682476</v>
      </c>
      <c r="K22" s="12"/>
      <c r="L22" s="12"/>
      <c r="N22" s="12"/>
      <c r="O22" s="12"/>
    </row>
    <row r="23" spans="1:15" x14ac:dyDescent="0.35">
      <c r="A23" s="57">
        <v>44378</v>
      </c>
      <c r="B23" s="58">
        <v>6.6666666666666652</v>
      </c>
      <c r="C23" s="58">
        <v>0.8592728561839158</v>
      </c>
      <c r="D23" s="58">
        <v>2.9927259479496389</v>
      </c>
      <c r="E23" s="58">
        <v>0.94461238271921188</v>
      </c>
      <c r="F23" s="58">
        <v>0.3562946534140099</v>
      </c>
      <c r="G23" s="58">
        <v>0.22732839562202251</v>
      </c>
      <c r="H23" s="58">
        <v>0.34655270560724133</v>
      </c>
      <c r="I23" s="58">
        <v>0.93987972517062457</v>
      </c>
      <c r="K23" s="12"/>
      <c r="M23" s="12"/>
      <c r="N23" s="12"/>
      <c r="O23" s="12"/>
    </row>
    <row r="24" spans="1:15" x14ac:dyDescent="0.35">
      <c r="A24" s="57">
        <v>44409</v>
      </c>
      <c r="B24" s="58">
        <v>6.9264879378381883</v>
      </c>
      <c r="C24" s="58">
        <v>0.6868912478460224</v>
      </c>
      <c r="D24" s="58">
        <v>3.3863673972424144</v>
      </c>
      <c r="E24" s="58">
        <v>0.85320496024425485</v>
      </c>
      <c r="F24" s="58">
        <v>0.43238072854100446</v>
      </c>
      <c r="G24" s="58">
        <v>0.18783353452621754</v>
      </c>
      <c r="H24" s="58">
        <v>0.39916732793222259</v>
      </c>
      <c r="I24" s="58">
        <v>0.98064274150605268</v>
      </c>
      <c r="K24" s="12"/>
      <c r="L24" s="12"/>
      <c r="M24" s="12"/>
      <c r="N24" s="12"/>
      <c r="O24" s="12"/>
    </row>
    <row r="25" spans="1:15" x14ac:dyDescent="0.35">
      <c r="A25" s="57">
        <v>44440</v>
      </c>
      <c r="B25" s="58">
        <v>6.6493901366883712</v>
      </c>
      <c r="C25" s="58">
        <v>0.60473789175536341</v>
      </c>
      <c r="D25" s="58">
        <v>3.3425068134553708</v>
      </c>
      <c r="E25" s="58">
        <v>0.8516311564968343</v>
      </c>
      <c r="F25" s="58">
        <v>0.32389877007156137</v>
      </c>
      <c r="G25" s="58">
        <v>0.20023777621971448</v>
      </c>
      <c r="H25" s="58">
        <v>0.30915667106871775</v>
      </c>
      <c r="I25" s="58">
        <v>1.0172210576208089</v>
      </c>
      <c r="L25" s="12"/>
      <c r="M25" s="12"/>
      <c r="N25" s="12"/>
      <c r="O25" s="12"/>
    </row>
    <row r="26" spans="1:15" x14ac:dyDescent="0.35">
      <c r="A26" s="57">
        <v>44470</v>
      </c>
      <c r="B26" s="58">
        <v>6.1329231376765714</v>
      </c>
      <c r="C26" s="58">
        <v>0.58063166370506913</v>
      </c>
      <c r="D26" s="58">
        <v>2.8931053436192546</v>
      </c>
      <c r="E26" s="58">
        <v>0.75000111712484507</v>
      </c>
      <c r="F26" s="58">
        <v>0.54451941647567215</v>
      </c>
      <c r="G26" s="58">
        <v>0.15944940550482853</v>
      </c>
      <c r="H26" s="58">
        <v>0.25073780330327877</v>
      </c>
      <c r="I26" s="58">
        <v>0.95447838794362305</v>
      </c>
      <c r="L26" s="12"/>
      <c r="M26" s="17" t="s">
        <v>64</v>
      </c>
      <c r="N26" s="12"/>
      <c r="O26" s="12"/>
    </row>
    <row r="27" spans="1:15" x14ac:dyDescent="0.35">
      <c r="A27" s="57">
        <v>44501</v>
      </c>
      <c r="B27" s="58">
        <v>5.499099605257407</v>
      </c>
      <c r="C27" s="58">
        <v>0.46073122697931179</v>
      </c>
      <c r="D27" s="58">
        <v>2.7309446949962988</v>
      </c>
      <c r="E27" s="58">
        <v>0.80328010025038088</v>
      </c>
      <c r="F27" s="58">
        <v>0.21004702483694015</v>
      </c>
      <c r="G27" s="58">
        <v>0.15626375436771658</v>
      </c>
      <c r="H27" s="58">
        <v>0.18640242118212724</v>
      </c>
      <c r="I27" s="58">
        <v>0.95143038264463187</v>
      </c>
      <c r="K27" s="12"/>
      <c r="M27" s="12"/>
      <c r="N27" s="12"/>
      <c r="O27" s="12"/>
    </row>
    <row r="28" spans="1:15" x14ac:dyDescent="0.35">
      <c r="A28" s="57">
        <v>44531</v>
      </c>
      <c r="B28" s="58">
        <v>5.4713249835201205</v>
      </c>
      <c r="C28" s="58">
        <v>0.35943250273963451</v>
      </c>
      <c r="D28" s="58">
        <v>2.7835253293424427</v>
      </c>
      <c r="E28" s="58">
        <v>0.8042560341449998</v>
      </c>
      <c r="F28" s="58">
        <v>0.24613691077945865</v>
      </c>
      <c r="G28" s="58">
        <v>0.1311225702662166</v>
      </c>
      <c r="H28" s="58">
        <v>0.17334688038232313</v>
      </c>
      <c r="I28" s="58">
        <v>0.97350475586504559</v>
      </c>
      <c r="K28" s="12"/>
      <c r="L28" s="12"/>
      <c r="M28" s="12"/>
      <c r="N28" s="12"/>
      <c r="O28" s="12"/>
    </row>
    <row r="29" spans="1:15" x14ac:dyDescent="0.35">
      <c r="A29" s="57">
        <v>44562</v>
      </c>
      <c r="B29" s="58">
        <v>5.7088266608346983</v>
      </c>
      <c r="C29" s="58">
        <v>0.30636208104778256</v>
      </c>
      <c r="D29" s="58">
        <v>2.6624359920779663</v>
      </c>
      <c r="E29" s="58">
        <v>0.80051073325405986</v>
      </c>
      <c r="F29" s="58">
        <v>0.65310150760800378</v>
      </c>
      <c r="G29" s="58">
        <v>0.10111195811640375</v>
      </c>
      <c r="H29" s="58">
        <v>0.13006080205100076</v>
      </c>
      <c r="I29" s="58">
        <v>1.0552435866794814</v>
      </c>
    </row>
    <row r="30" spans="1:15" x14ac:dyDescent="0.35">
      <c r="A30" s="57">
        <v>44593</v>
      </c>
      <c r="B30" s="58">
        <v>6.3847853036420821</v>
      </c>
      <c r="C30" s="58">
        <v>0.73719203915783227</v>
      </c>
      <c r="D30" s="58">
        <v>2.7977101820194776</v>
      </c>
      <c r="E30" s="58">
        <v>0.72196075068065169</v>
      </c>
      <c r="F30" s="58">
        <v>0.5776548423977077</v>
      </c>
      <c r="G30" s="58">
        <v>6.8531492274688494E-2</v>
      </c>
      <c r="H30" s="58">
        <v>0.32932126557263436</v>
      </c>
      <c r="I30" s="58">
        <v>1.1524147315390905</v>
      </c>
    </row>
    <row r="31" spans="1:15" x14ac:dyDescent="0.35">
      <c r="A31" s="57">
        <v>44621</v>
      </c>
      <c r="B31" s="58">
        <v>6.2145632716989807</v>
      </c>
      <c r="C31" s="58">
        <v>0.91567586250492428</v>
      </c>
      <c r="D31" s="58">
        <v>2.9107067552360704</v>
      </c>
      <c r="E31" s="58">
        <v>0.63835323273275502</v>
      </c>
      <c r="F31" s="58">
        <v>0.22270063287961719</v>
      </c>
      <c r="G31" s="58">
        <v>0.12148813062009946</v>
      </c>
      <c r="H31" s="58">
        <v>0.35866129502132377</v>
      </c>
      <c r="I31" s="58">
        <v>1.0469773627041918</v>
      </c>
    </row>
    <row r="32" spans="1:15" x14ac:dyDescent="0.35">
      <c r="A32" s="57">
        <v>44652</v>
      </c>
      <c r="B32" s="58">
        <v>5.9756492421867424</v>
      </c>
      <c r="C32" s="58">
        <v>0.92714768651308688</v>
      </c>
      <c r="D32" s="58">
        <v>2.774382803295905</v>
      </c>
      <c r="E32" s="58">
        <v>0.56323773417301326</v>
      </c>
      <c r="F32" s="58">
        <v>2.0737860631921508E-2</v>
      </c>
      <c r="G32" s="58">
        <v>0.12764118648965128</v>
      </c>
      <c r="H32" s="58">
        <v>0.43498905030747625</v>
      </c>
      <c r="I32" s="58">
        <v>1.1275129207756882</v>
      </c>
    </row>
    <row r="33" spans="1:9" x14ac:dyDescent="0.35">
      <c r="A33" s="57">
        <v>44682</v>
      </c>
      <c r="B33" s="58">
        <v>7.5312739341332646</v>
      </c>
      <c r="C33" s="58">
        <v>1.5656291220541476</v>
      </c>
      <c r="D33" s="58">
        <v>2.9851361637707767</v>
      </c>
      <c r="E33" s="58">
        <v>0.56434518787457255</v>
      </c>
      <c r="F33" s="58">
        <v>0.26859677783585256</v>
      </c>
      <c r="G33" s="58">
        <v>0.13880857195714921</v>
      </c>
      <c r="H33" s="58">
        <v>0.54093040178671559</v>
      </c>
      <c r="I33" s="58">
        <v>1.4678277088540488</v>
      </c>
    </row>
    <row r="34" spans="1:9" x14ac:dyDescent="0.35">
      <c r="A34" s="57">
        <v>44713</v>
      </c>
      <c r="B34" s="58">
        <v>8.5933669928627499</v>
      </c>
      <c r="C34" s="58">
        <v>2.077457537667986</v>
      </c>
      <c r="D34" s="58">
        <v>3.0166810148172933</v>
      </c>
      <c r="E34" s="58">
        <v>0.70248659159334059</v>
      </c>
      <c r="F34" s="58">
        <v>0.4176474036339759</v>
      </c>
      <c r="G34" s="58">
        <v>0.1931585731686202</v>
      </c>
      <c r="H34" s="58">
        <v>0.60181504680273756</v>
      </c>
      <c r="I34" s="58">
        <v>1.5841208251787966</v>
      </c>
    </row>
    <row r="35" spans="1:9" x14ac:dyDescent="0.35">
      <c r="A35" s="57">
        <v>44743</v>
      </c>
      <c r="B35" s="58">
        <v>9.6375249176192881</v>
      </c>
      <c r="C35" s="58">
        <v>2.5140260063616848</v>
      </c>
      <c r="D35" s="58">
        <v>2.9883276011731366</v>
      </c>
      <c r="E35" s="58">
        <v>0.79195739379633801</v>
      </c>
      <c r="F35" s="58">
        <v>0.61987959641063395</v>
      </c>
      <c r="G35" s="58">
        <v>0.2511168469165394</v>
      </c>
      <c r="H35" s="58">
        <v>0.68358727103789896</v>
      </c>
      <c r="I35" s="58">
        <v>1.7886302019230575</v>
      </c>
    </row>
    <row r="36" spans="1:9" x14ac:dyDescent="0.35">
      <c r="A36" s="57">
        <v>44774</v>
      </c>
      <c r="B36" s="58">
        <v>11.298807367839014</v>
      </c>
      <c r="C36" s="58">
        <v>3.2914790698228913</v>
      </c>
      <c r="D36" s="58">
        <v>2.9485003964414367</v>
      </c>
      <c r="E36" s="58">
        <v>1.2048267687974774</v>
      </c>
      <c r="F36" s="58">
        <v>0.69465751258470065</v>
      </c>
      <c r="G36" s="58">
        <v>0.31162870981370533</v>
      </c>
      <c r="H36" s="58">
        <v>0.95756720153001185</v>
      </c>
      <c r="I36" s="58">
        <v>1.8901477088487912</v>
      </c>
    </row>
    <row r="37" spans="1:9" x14ac:dyDescent="0.35">
      <c r="A37" s="57">
        <v>44805</v>
      </c>
      <c r="B37" s="58">
        <v>11.907551984253795</v>
      </c>
      <c r="C37" s="58">
        <v>3.5767934805052248</v>
      </c>
      <c r="D37" s="58">
        <v>3.1520808592941689</v>
      </c>
      <c r="E37" s="58">
        <v>1.3456293124482994</v>
      </c>
      <c r="F37" s="58">
        <v>0.7894618760878116</v>
      </c>
      <c r="G37" s="58">
        <v>0.30400226300833794</v>
      </c>
      <c r="H37" s="58">
        <v>0.95048420249981536</v>
      </c>
      <c r="I37" s="58">
        <v>1.7890999904101379</v>
      </c>
    </row>
    <row r="38" spans="1:9" x14ac:dyDescent="0.35">
      <c r="A38" s="57">
        <v>44835</v>
      </c>
      <c r="B38" s="58">
        <v>11.925242385274748</v>
      </c>
      <c r="C38" s="58">
        <v>3.6063844208593463</v>
      </c>
      <c r="D38" s="58">
        <v>3.3467087230127972</v>
      </c>
      <c r="E38" s="58">
        <v>1.5499025789219818</v>
      </c>
      <c r="F38" s="58">
        <v>0.2937898289164359</v>
      </c>
      <c r="G38" s="58">
        <v>0.33017705145844489</v>
      </c>
      <c r="H38" s="58">
        <v>0.99667451814090735</v>
      </c>
      <c r="I38" s="58">
        <v>1.8016052639648381</v>
      </c>
    </row>
    <row r="39" spans="1:9" x14ac:dyDescent="0.35">
      <c r="A39" s="57">
        <v>44866</v>
      </c>
      <c r="B39" s="58">
        <v>12.438439577526882</v>
      </c>
      <c r="C39" s="58">
        <v>3.6792052078097761</v>
      </c>
      <c r="D39" s="58">
        <v>3.3556129702795645</v>
      </c>
      <c r="E39" s="58">
        <v>1.6012154268130456</v>
      </c>
      <c r="F39" s="58">
        <v>0.65964863998209788</v>
      </c>
      <c r="G39" s="58">
        <v>0.29489429946560758</v>
      </c>
      <c r="H39" s="58">
        <v>1.0329808592770489</v>
      </c>
      <c r="I39" s="58">
        <v>1.8148821738997409</v>
      </c>
    </row>
    <row r="40" spans="1:9" x14ac:dyDescent="0.35">
      <c r="A40" s="57">
        <v>44896</v>
      </c>
      <c r="B40" s="58">
        <v>12.400000000000011</v>
      </c>
      <c r="C40" s="58">
        <v>3.7958767212222906</v>
      </c>
      <c r="D40" s="58">
        <v>3.0945688931740096</v>
      </c>
      <c r="E40" s="58">
        <v>1.4834919726035103</v>
      </c>
      <c r="F40" s="58">
        <v>0.92678221381008641</v>
      </c>
      <c r="G40" s="58">
        <v>0.30761134026130132</v>
      </c>
      <c r="H40" s="58">
        <v>1.0442020782319774</v>
      </c>
      <c r="I40" s="58">
        <v>1.7474667806968358</v>
      </c>
    </row>
    <row r="41" spans="1:9" x14ac:dyDescent="0.35">
      <c r="A41" s="57">
        <v>44927</v>
      </c>
      <c r="B41" s="58">
        <v>13.379583746283451</v>
      </c>
      <c r="C41" s="58">
        <v>4.025079304416856</v>
      </c>
      <c r="D41" s="58">
        <v>3.5132834833533919</v>
      </c>
      <c r="E41" s="58">
        <v>1.5893034731914195</v>
      </c>
      <c r="F41" s="58">
        <v>1.0566529948515992</v>
      </c>
      <c r="G41" s="58">
        <v>0.31603788914018482</v>
      </c>
      <c r="H41" s="58">
        <v>1.1108206099883604</v>
      </c>
      <c r="I41" s="58">
        <v>1.7684059913416392</v>
      </c>
    </row>
    <row r="42" spans="1:9" x14ac:dyDescent="0.35">
      <c r="A42" s="57">
        <v>44958</v>
      </c>
      <c r="B42" s="58">
        <v>13.555992141453842</v>
      </c>
      <c r="C42" s="58">
        <v>3.7846133251518559</v>
      </c>
      <c r="D42" s="58">
        <v>3.5821103934421465</v>
      </c>
      <c r="E42" s="58">
        <v>1.8151335773271777</v>
      </c>
      <c r="F42" s="58">
        <v>1.1607950017143747</v>
      </c>
      <c r="G42" s="58">
        <v>0.35489696155661543</v>
      </c>
      <c r="H42" s="58">
        <v>1.0754158851088309</v>
      </c>
      <c r="I42" s="58">
        <v>1.7830269971528394</v>
      </c>
    </row>
    <row r="43" spans="1:9" x14ac:dyDescent="0.35">
      <c r="A43" s="57">
        <v>44986</v>
      </c>
      <c r="B43" s="58">
        <v>13.96484375</v>
      </c>
      <c r="C43" s="58">
        <v>3.7538872261578065</v>
      </c>
      <c r="D43" s="58">
        <v>3.361367731924505</v>
      </c>
      <c r="E43" s="58">
        <v>2.0143655794207578</v>
      </c>
      <c r="F43" s="58">
        <v>1.5219613648780528</v>
      </c>
      <c r="G43" s="58">
        <v>0.36444328238557883</v>
      </c>
      <c r="H43" s="58">
        <v>1.1141180300751949</v>
      </c>
      <c r="I43" s="58">
        <v>1.834700535158106</v>
      </c>
    </row>
    <row r="44" spans="1:9" x14ac:dyDescent="0.35">
      <c r="A44" s="57">
        <v>45017</v>
      </c>
      <c r="B44" s="58">
        <v>13.870029097963133</v>
      </c>
      <c r="C44" s="58">
        <v>3.840208865792019</v>
      </c>
      <c r="D44" s="58">
        <v>3.0073290243036221</v>
      </c>
      <c r="E44" s="58">
        <v>2.1474970283797647</v>
      </c>
      <c r="F44" s="58">
        <v>1.7208225865194509</v>
      </c>
      <c r="G44" s="58">
        <v>0.36027452264643817</v>
      </c>
      <c r="H44" s="58">
        <v>1.1316531564688783</v>
      </c>
      <c r="I44" s="58">
        <v>1.6622439138529608</v>
      </c>
    </row>
    <row r="45" spans="1:9" x14ac:dyDescent="0.35">
      <c r="A45" s="57">
        <v>45047</v>
      </c>
      <c r="B45" s="58">
        <v>11.775878442545107</v>
      </c>
      <c r="C45" s="58">
        <v>3.3530319095314383</v>
      </c>
      <c r="D45" s="58">
        <v>2.2440972065626554</v>
      </c>
      <c r="E45" s="58">
        <v>2.115222430661301</v>
      </c>
      <c r="F45" s="58">
        <v>1.5502066169535247</v>
      </c>
      <c r="G45" s="58">
        <v>0.40258636614620719</v>
      </c>
      <c r="H45" s="58">
        <v>1.072178215942065</v>
      </c>
      <c r="I45" s="58">
        <v>1.0385556967479159</v>
      </c>
    </row>
    <row r="46" spans="1:9" x14ac:dyDescent="0.35">
      <c r="A46" s="57">
        <v>45078</v>
      </c>
      <c r="B46" s="58">
        <v>10.975609756097571</v>
      </c>
      <c r="C46" s="58">
        <v>2.8662776188876316</v>
      </c>
      <c r="D46" s="58">
        <v>1.9585914521008161</v>
      </c>
      <c r="E46" s="58">
        <v>2.0866705388877782</v>
      </c>
      <c r="F46" s="58">
        <v>1.553339709346226</v>
      </c>
      <c r="G46" s="58">
        <v>0.55773713960906635</v>
      </c>
      <c r="H46" s="58">
        <v>1.0383000364681076</v>
      </c>
      <c r="I46" s="58">
        <v>0.91469326079794544</v>
      </c>
    </row>
    <row r="47" spans="1:9" x14ac:dyDescent="0.35">
      <c r="A47" s="57">
        <v>45108</v>
      </c>
      <c r="B47" s="58">
        <v>9.9257884972170807</v>
      </c>
      <c r="C47" s="58">
        <v>2.4334654820393138</v>
      </c>
      <c r="D47" s="58">
        <v>1.6239703342394392</v>
      </c>
      <c r="E47" s="58">
        <v>2.1519566225900566</v>
      </c>
      <c r="F47" s="58">
        <v>1.376211586482504</v>
      </c>
      <c r="G47" s="58">
        <v>0.63576595896795307</v>
      </c>
      <c r="H47" s="58">
        <v>0.95889360902144505</v>
      </c>
      <c r="I47" s="58">
        <v>0.74552490387636927</v>
      </c>
    </row>
    <row r="48" spans="1:9" x14ac:dyDescent="0.35">
      <c r="A48" s="57">
        <v>45139</v>
      </c>
      <c r="B48" s="58">
        <v>8.021877848678205</v>
      </c>
      <c r="C48" s="58">
        <v>1.8264722306184507</v>
      </c>
      <c r="D48" s="58">
        <v>1.1726902382611228</v>
      </c>
      <c r="E48" s="58">
        <v>1.7900068558090887</v>
      </c>
      <c r="F48" s="58">
        <v>1.2350357828943059</v>
      </c>
      <c r="G48" s="58">
        <v>0.62786756896068119</v>
      </c>
      <c r="H48" s="58">
        <v>0.75672566491738524</v>
      </c>
      <c r="I48" s="58">
        <v>0.61307950721716931</v>
      </c>
    </row>
    <row r="49" spans="1:9" x14ac:dyDescent="0.35">
      <c r="A49" s="57">
        <v>45170</v>
      </c>
      <c r="B49" s="58">
        <v>8.0689029918404422</v>
      </c>
      <c r="C49" s="58">
        <v>1.691260705730204</v>
      </c>
      <c r="D49" s="58">
        <v>1.2216644399877588</v>
      </c>
      <c r="E49" s="58">
        <v>1.6647109300731744</v>
      </c>
      <c r="F49" s="58">
        <v>1.141075782578503</v>
      </c>
      <c r="G49" s="58">
        <v>0.60128040840367691</v>
      </c>
      <c r="H49" s="58">
        <v>0.93452717274646768</v>
      </c>
      <c r="I49" s="58">
        <v>0.81438355232065818</v>
      </c>
    </row>
    <row r="50" spans="1:9" x14ac:dyDescent="0.35">
      <c r="A50" s="57">
        <v>45200</v>
      </c>
      <c r="B50" s="58">
        <v>8.7151841868822864</v>
      </c>
      <c r="C50" s="58">
        <v>1.6389741632639525</v>
      </c>
      <c r="D50" s="58">
        <v>1.0751899442832855</v>
      </c>
      <c r="E50" s="58">
        <v>1.8491169582045111</v>
      </c>
      <c r="F50" s="58">
        <v>1.7491828109594847</v>
      </c>
      <c r="G50" s="58">
        <v>0.59931641727493934</v>
      </c>
      <c r="H50" s="58">
        <v>0.898518585726653</v>
      </c>
      <c r="I50" s="58">
        <v>0.90488530716946058</v>
      </c>
    </row>
    <row r="51" spans="1:9" x14ac:dyDescent="0.35">
      <c r="A51" s="57">
        <v>45231</v>
      </c>
      <c r="B51" s="58">
        <v>9.0259159964253719</v>
      </c>
      <c r="C51" s="58">
        <v>1.5833588193433217</v>
      </c>
      <c r="D51" s="58">
        <v>1.1361066522508818</v>
      </c>
      <c r="E51" s="58">
        <v>2.065885046434047</v>
      </c>
      <c r="F51" s="58">
        <v>1.7524585449968741</v>
      </c>
      <c r="G51" s="58">
        <v>0.62814989918688635</v>
      </c>
      <c r="H51" s="58">
        <v>0.93259424721363149</v>
      </c>
      <c r="I51" s="58">
        <v>0.92736278699973018</v>
      </c>
    </row>
    <row r="52" spans="1:9" x14ac:dyDescent="0.35">
      <c r="A52" s="57">
        <v>45261</v>
      </c>
      <c r="B52" s="58">
        <v>8.4519572953736688</v>
      </c>
      <c r="C52" s="58">
        <v>1.375868988914795</v>
      </c>
      <c r="D52" s="58">
        <v>1.2078655344791764</v>
      </c>
      <c r="E52" s="58">
        <v>2.1372775936385318</v>
      </c>
      <c r="F52" s="58">
        <v>1.2942201346881714</v>
      </c>
      <c r="G52" s="58">
        <v>0.60495867202538389</v>
      </c>
      <c r="H52" s="58">
        <v>0.9107685295494109</v>
      </c>
      <c r="I52" s="58">
        <v>0.92099784207820024</v>
      </c>
    </row>
    <row r="53" spans="1:9" x14ac:dyDescent="0.35">
      <c r="A53" s="57">
        <v>45292</v>
      </c>
      <c r="B53" s="58">
        <v>7.1678321678321666</v>
      </c>
      <c r="C53" s="58">
        <v>1.2076292230927814</v>
      </c>
      <c r="D53" s="58">
        <v>0.72310053651378137</v>
      </c>
      <c r="E53" s="58">
        <v>1.938137849467813</v>
      </c>
      <c r="F53" s="58">
        <v>0.93738412740252719</v>
      </c>
      <c r="G53" s="58">
        <v>0.63063534353684991</v>
      </c>
      <c r="H53" s="58">
        <v>0.87452074587832862</v>
      </c>
      <c r="I53" s="58">
        <v>0.85642434194008454</v>
      </c>
    </row>
    <row r="54" spans="1:9" x14ac:dyDescent="0.35">
      <c r="A54" s="57">
        <v>45323</v>
      </c>
      <c r="B54" s="58">
        <v>6.0553633217993008</v>
      </c>
      <c r="C54" s="58">
        <v>1.1084584215634647</v>
      </c>
      <c r="D54" s="58">
        <v>0.45825116863461884</v>
      </c>
      <c r="E54" s="58">
        <v>1.7581899739597717</v>
      </c>
      <c r="F54" s="58">
        <v>0.69446505704365014</v>
      </c>
      <c r="G54" s="58">
        <v>0.61893653755238098</v>
      </c>
      <c r="H54" s="58">
        <v>0.79730411457132766</v>
      </c>
      <c r="I54" s="58">
        <v>0.619758048474087</v>
      </c>
    </row>
    <row r="55" spans="1:9" x14ac:dyDescent="0.35">
      <c r="A55" s="57">
        <v>45352</v>
      </c>
      <c r="B55" s="58">
        <v>5.1842330762639222</v>
      </c>
      <c r="C55" s="58">
        <v>0.95046515916133756</v>
      </c>
      <c r="D55" s="58">
        <v>0.28688913273174221</v>
      </c>
      <c r="E55" s="58">
        <v>1.5009840231655918</v>
      </c>
      <c r="F55" s="58">
        <v>0.45131032091632256</v>
      </c>
      <c r="G55" s="58">
        <v>0.60474358338530143</v>
      </c>
      <c r="H55" s="58">
        <v>0.80746360664340544</v>
      </c>
      <c r="I55" s="58">
        <v>0.58237725026022158</v>
      </c>
    </row>
    <row r="56" spans="1:9" x14ac:dyDescent="0.35">
      <c r="A56" s="57">
        <v>45383</v>
      </c>
      <c r="B56" s="58">
        <v>4.6635434412265697</v>
      </c>
      <c r="C56" s="58">
        <v>0.79340266175170782</v>
      </c>
      <c r="D56" s="58">
        <v>0.16725032712163929</v>
      </c>
      <c r="E56" s="58">
        <v>1.2894164808088471</v>
      </c>
      <c r="F56" s="58">
        <v>0.5444222570554208</v>
      </c>
      <c r="G56" s="58">
        <v>0.56826814911573098</v>
      </c>
      <c r="H56" s="58">
        <v>0.78080834379160202</v>
      </c>
      <c r="I56" s="58">
        <v>0.51997522158162113</v>
      </c>
    </row>
    <row r="57" spans="1:9" x14ac:dyDescent="0.35">
      <c r="A57" s="57">
        <v>45413</v>
      </c>
      <c r="B57" s="58">
        <v>4.7153780798640632</v>
      </c>
      <c r="C57" s="58">
        <v>0.74558796042175812</v>
      </c>
      <c r="D57" s="58">
        <v>0.26453286337914378</v>
      </c>
      <c r="E57" s="58">
        <v>1.1248639215470879</v>
      </c>
      <c r="F57" s="58">
        <v>0.57533416977983565</v>
      </c>
      <c r="G57" s="58">
        <v>0.53145654958686961</v>
      </c>
      <c r="H57" s="58">
        <v>0.84985384500098238</v>
      </c>
      <c r="I57" s="58">
        <v>0.62374877014838603</v>
      </c>
    </row>
    <row r="58" spans="1:9" x14ac:dyDescent="0.35">
      <c r="A58" s="57">
        <v>45444</v>
      </c>
      <c r="B58" s="58">
        <v>4.6069315300084623</v>
      </c>
      <c r="C58" s="58">
        <v>0.9709790394429314</v>
      </c>
      <c r="D58" s="58">
        <v>0.28673538535174764</v>
      </c>
      <c r="E58" s="58">
        <v>1.0902588276821006</v>
      </c>
      <c r="F58" s="58">
        <v>0.35639319331490316</v>
      </c>
      <c r="G58" s="58">
        <v>0.35810578125890791</v>
      </c>
      <c r="H58" s="58">
        <v>0.95028075937317169</v>
      </c>
      <c r="I58" s="58">
        <v>0.59417854358470013</v>
      </c>
    </row>
    <row r="59" spans="1:9" x14ac:dyDescent="0.35">
      <c r="A59" s="57">
        <v>45474</v>
      </c>
      <c r="B59" s="58">
        <v>4.4303797468354444</v>
      </c>
      <c r="C59" s="58">
        <v>1.0250484677273213</v>
      </c>
      <c r="D59" s="58">
        <v>0.31719774798969996</v>
      </c>
      <c r="E59" s="58">
        <v>0.93823449551091198</v>
      </c>
      <c r="F59" s="58">
        <v>0.25640944587201298</v>
      </c>
      <c r="G59" s="58">
        <v>0.28247657792772285</v>
      </c>
      <c r="H59" s="58">
        <v>1.0733063971214813</v>
      </c>
      <c r="I59" s="58">
        <v>0.53770661468629399</v>
      </c>
    </row>
    <row r="60" spans="1:9" x14ac:dyDescent="0.35">
      <c r="A60" s="57">
        <v>45505</v>
      </c>
      <c r="B60" s="58">
        <v>4.7468354430379778</v>
      </c>
      <c r="C60" s="58">
        <v>1.0832106077607755</v>
      </c>
      <c r="D60" s="58">
        <v>0.45177696852240512</v>
      </c>
      <c r="E60" s="58">
        <v>1.0183993202022787</v>
      </c>
      <c r="F60" s="58">
        <v>0.33245198947214988</v>
      </c>
      <c r="G60" s="58">
        <v>0.24291944004728019</v>
      </c>
      <c r="H60" s="58">
        <v>1.0684132352933822</v>
      </c>
      <c r="I60" s="58">
        <v>0.54966388173970659</v>
      </c>
    </row>
    <row r="61" spans="1:9" x14ac:dyDescent="0.35">
      <c r="A61" s="57">
        <v>45536</v>
      </c>
      <c r="B61" s="58">
        <v>4.6560402684563629</v>
      </c>
      <c r="C61" s="58">
        <v>1.0153171361452384</v>
      </c>
      <c r="D61" s="58">
        <v>0.31455011275333689</v>
      </c>
      <c r="E61" s="58">
        <v>1.0145405995493877</v>
      </c>
      <c r="F61" s="58">
        <v>0.51018132722385012</v>
      </c>
      <c r="G61" s="58">
        <v>0.23339884986389614</v>
      </c>
      <c r="H61" s="58">
        <v>1.0286307485416561</v>
      </c>
      <c r="I61" s="58">
        <v>0.53942149437899756</v>
      </c>
    </row>
    <row r="62" spans="1:9" x14ac:dyDescent="0.35">
      <c r="A62" s="57">
        <v>45566</v>
      </c>
      <c r="B62" s="58">
        <v>3.512396694214881</v>
      </c>
      <c r="C62" s="58">
        <v>0.84401599195788668</v>
      </c>
      <c r="D62" s="58">
        <v>0.19165894326723579</v>
      </c>
      <c r="E62" s="58">
        <v>0.61176096705556038</v>
      </c>
      <c r="F62" s="58">
        <v>0.17378864759417095</v>
      </c>
      <c r="G62" s="58">
        <v>0.23210199713551477</v>
      </c>
      <c r="H62" s="58">
        <v>1.0593249859495428</v>
      </c>
      <c r="I62" s="58">
        <v>0.39974516125496984</v>
      </c>
    </row>
    <row r="63" spans="1:9" x14ac:dyDescent="0.35">
      <c r="A63" s="57">
        <v>45597</v>
      </c>
      <c r="B63" s="58">
        <v>2.2540983606557319</v>
      </c>
      <c r="C63" s="58">
        <v>0.657039483224648</v>
      </c>
      <c r="D63" s="58">
        <v>-4.9338997886844496E-2</v>
      </c>
      <c r="E63" s="58">
        <v>0.30776942757661852</v>
      </c>
      <c r="F63" s="58">
        <v>-0.19797664091858969</v>
      </c>
      <c r="G63" s="58">
        <v>0.21888530069827961</v>
      </c>
      <c r="H63" s="58">
        <v>0.95189576275785126</v>
      </c>
      <c r="I63" s="58">
        <v>0.36582402520376844</v>
      </c>
    </row>
    <row r="64" spans="1:9" x14ac:dyDescent="0.35">
      <c r="A64" s="57">
        <v>45627</v>
      </c>
      <c r="B64" s="58">
        <v>2.5430680885972112</v>
      </c>
      <c r="C64" s="58">
        <v>0.69959255481978799</v>
      </c>
      <c r="D64" s="58">
        <v>-0.1069519583879066</v>
      </c>
      <c r="E64" s="58">
        <v>0.31012455592811755</v>
      </c>
      <c r="F64" s="58">
        <v>4.1693504903455414E-2</v>
      </c>
      <c r="G64" s="58">
        <v>0.23341421336830492</v>
      </c>
      <c r="H64" s="58">
        <v>0.93994991333342393</v>
      </c>
      <c r="I64" s="58">
        <v>0.4252453046320277</v>
      </c>
    </row>
    <row r="65" spans="1:10" x14ac:dyDescent="0.35">
      <c r="A65" s="57">
        <v>45658</v>
      </c>
      <c r="B65" s="58">
        <v>2.3654159869494373</v>
      </c>
      <c r="C65" s="58">
        <v>0.8653997151463243</v>
      </c>
      <c r="D65" s="58">
        <v>-0.14023395571083816</v>
      </c>
      <c r="E65" s="58">
        <v>0.17372021102540056</v>
      </c>
      <c r="F65" s="58">
        <v>6.5946148942980884E-2</v>
      </c>
      <c r="G65" s="58">
        <v>0.28799085912911165</v>
      </c>
      <c r="H65" s="58">
        <v>0.68506731777414254</v>
      </c>
      <c r="I65" s="58">
        <v>0.4275256906423156</v>
      </c>
    </row>
    <row r="66" spans="1:10" x14ac:dyDescent="0.35">
      <c r="A66" s="57">
        <v>45689</v>
      </c>
      <c r="B66" s="58">
        <v>2.7732463295269127</v>
      </c>
      <c r="C66" s="58">
        <v>0.90839531380388905</v>
      </c>
      <c r="D66" s="58">
        <v>3.2040946208973409E-2</v>
      </c>
      <c r="E66" s="58">
        <v>0.14438826452911233</v>
      </c>
      <c r="F66" s="58">
        <v>0.17549552259191176</v>
      </c>
      <c r="G66" s="58">
        <v>0.28259910720529519</v>
      </c>
      <c r="H66" s="58">
        <v>0.65434767951013018</v>
      </c>
      <c r="I66" s="58">
        <v>0.57597949567760087</v>
      </c>
    </row>
    <row r="67" spans="1:10" x14ac:dyDescent="0.35">
      <c r="A67" s="57">
        <v>45717</v>
      </c>
      <c r="B67" s="58">
        <v>2.7494908350305547</v>
      </c>
      <c r="C67" s="58">
        <v>0.96428280320979232</v>
      </c>
      <c r="D67" s="58">
        <v>9.702910554693342E-2</v>
      </c>
      <c r="E67" s="58">
        <v>5.5912592003126413E-2</v>
      </c>
      <c r="F67" s="58">
        <v>0.31279920030520869</v>
      </c>
      <c r="G67" s="58">
        <v>0.22839997139100793</v>
      </c>
      <c r="H67" s="58">
        <v>0.59558835779914254</v>
      </c>
      <c r="I67" s="58">
        <v>0.49547880477534367</v>
      </c>
      <c r="J67" s="37"/>
    </row>
    <row r="68" spans="1:10" x14ac:dyDescent="0.35">
      <c r="A68" s="57">
        <v>45748</v>
      </c>
      <c r="B68" s="58">
        <v>3.9674465920651159</v>
      </c>
      <c r="C68" s="58">
        <v>1.1235718118135922</v>
      </c>
      <c r="D68" s="58">
        <v>0.876487928577522</v>
      </c>
      <c r="E68" s="58">
        <v>7.3834621458580718E-2</v>
      </c>
      <c r="F68" s="58">
        <v>0.44005234426062223</v>
      </c>
      <c r="G68" s="58">
        <v>0.2899866944864915</v>
      </c>
      <c r="H68" s="58">
        <v>0.5893935014442494</v>
      </c>
      <c r="I68" s="58">
        <v>0.57411969002405705</v>
      </c>
      <c r="J68" s="37"/>
    </row>
    <row r="69" spans="1:10" x14ac:dyDescent="0.35">
      <c r="A69" s="57">
        <v>45778</v>
      </c>
      <c r="B69" s="58">
        <v>4.7667342799188717</v>
      </c>
      <c r="C69" s="58">
        <v>1.0258301126222238</v>
      </c>
      <c r="D69" s="58">
        <v>1.246084269496267</v>
      </c>
      <c r="E69" s="58">
        <v>3.4080367875533119E-2</v>
      </c>
      <c r="F69" s="58">
        <v>0.9867062876903866</v>
      </c>
      <c r="G69" s="58">
        <v>0.23028860275294452</v>
      </c>
      <c r="H69" s="58">
        <v>0.52174580054177311</v>
      </c>
      <c r="I69" s="58">
        <v>0.72199883893974337</v>
      </c>
      <c r="J69" s="37"/>
    </row>
    <row r="70" spans="1:10" x14ac:dyDescent="0.35">
      <c r="A70" s="57">
        <v>45809</v>
      </c>
      <c r="B70" s="58">
        <v>5.0505050505050608</v>
      </c>
      <c r="C70" s="58">
        <v>0.67123250761424813</v>
      </c>
      <c r="D70" s="58">
        <v>1.8370422126620882</v>
      </c>
      <c r="E70" s="58">
        <v>-5.5495746698338067E-2</v>
      </c>
      <c r="F70" s="58">
        <v>1.2929894968687552</v>
      </c>
      <c r="G70" s="58">
        <v>0.20329317585338191</v>
      </c>
      <c r="H70" s="58">
        <v>0.40510706619868503</v>
      </c>
      <c r="I70" s="58">
        <v>0.69633633800624006</v>
      </c>
      <c r="J70" s="37"/>
    </row>
    <row r="71" spans="1:10" x14ac:dyDescent="0.35">
      <c r="A71" s="57">
        <v>45839</v>
      </c>
      <c r="B71" s="58">
        <v>5.6565656565656486</v>
      </c>
      <c r="C71" s="58">
        <v>0.46480728643378966</v>
      </c>
      <c r="D71" s="58">
        <v>2.9144883180298788</v>
      </c>
      <c r="E71" s="58">
        <v>-8.4655096043251984E-2</v>
      </c>
      <c r="F71" s="58">
        <v>1.3939207745420454</v>
      </c>
      <c r="G71" s="58">
        <v>0.18217881085990381</v>
      </c>
      <c r="H71" s="58">
        <v>0.3318172028212763</v>
      </c>
      <c r="I71" s="58">
        <v>0.45400835992200705</v>
      </c>
      <c r="J71" s="37"/>
    </row>
    <row r="72" spans="1:10" x14ac:dyDescent="0.35">
      <c r="A72" s="57">
        <v>45870</v>
      </c>
      <c r="B72" s="58">
        <v>5.2366565961732059</v>
      </c>
      <c r="C72" s="58">
        <v>0.31248704836198443</v>
      </c>
      <c r="D72" s="58">
        <v>3.1331731260179652</v>
      </c>
      <c r="E72" s="58">
        <v>-0.12127395142975712</v>
      </c>
      <c r="F72" s="58">
        <v>0.87770601927439751</v>
      </c>
      <c r="G72" s="58">
        <v>0.19962449348655659</v>
      </c>
      <c r="H72" s="58">
        <v>0.36441889273960892</v>
      </c>
      <c r="I72" s="58">
        <v>0.47052096772245067</v>
      </c>
      <c r="J72" s="37"/>
    </row>
    <row r="73" spans="1:10" x14ac:dyDescent="0.35">
      <c r="A73" s="63"/>
      <c r="B73" s="37"/>
      <c r="C73" s="37"/>
      <c r="D73" s="37"/>
      <c r="E73" s="37"/>
      <c r="F73" s="37"/>
      <c r="G73" s="37"/>
      <c r="H73" s="37"/>
      <c r="I73" s="37"/>
      <c r="J73" s="37"/>
    </row>
    <row r="74" spans="1:10" x14ac:dyDescent="0.35">
      <c r="A74" s="63"/>
    </row>
    <row r="75" spans="1:10" x14ac:dyDescent="0.35">
      <c r="A75" s="63"/>
    </row>
    <row r="76" spans="1:10" x14ac:dyDescent="0.35">
      <c r="A76" s="63"/>
    </row>
  </sheetData>
  <hyperlinks>
    <hyperlink ref="M26" location="Contents!A1" display="Back to contents" xr:uid="{45AC3345-E1A1-407D-9EE7-67C7EAB3E54C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60DFC-1DAA-4690-B4E3-7186B7121C82}">
  <dimension ref="A1:M112"/>
  <sheetViews>
    <sheetView showGridLines="0" topLeftCell="A16" zoomScale="60" zoomScaleNormal="60" workbookViewId="0">
      <selection activeCell="M27" sqref="M27"/>
    </sheetView>
  </sheetViews>
  <sheetFormatPr defaultColWidth="8.90625" defaultRowHeight="14.5" x14ac:dyDescent="0.35"/>
  <cols>
    <col min="1" max="1" width="8.90625" style="12"/>
    <col min="2" max="2" width="14.54296875" style="12" customWidth="1"/>
    <col min="3" max="3" width="15.6328125" style="12" bestFit="1" customWidth="1"/>
    <col min="4" max="4" width="13.6328125" style="12" bestFit="1" customWidth="1"/>
    <col min="5" max="5" width="14.54296875" style="12" bestFit="1" customWidth="1"/>
    <col min="6" max="6" width="11.453125" style="12" customWidth="1"/>
    <col min="7" max="7" width="16.6328125" style="12" bestFit="1" customWidth="1"/>
    <col min="8" max="9" width="8.90625" style="12"/>
    <col min="10" max="10" width="14.90625" style="12" customWidth="1"/>
    <col min="11" max="16384" width="8.90625" style="12"/>
  </cols>
  <sheetData>
    <row r="1" spans="1:10" x14ac:dyDescent="0.35">
      <c r="A1" s="13" t="str">
        <f>CONCATENATE(Contents!B12, " ", Contents!C12)</f>
        <v>Figure 5.7 Food and NAB inflation forecast evolution</v>
      </c>
    </row>
    <row r="3" spans="1:10" x14ac:dyDescent="0.35">
      <c r="A3" s="42" t="s">
        <v>67</v>
      </c>
    </row>
    <row r="4" spans="1:10" ht="45" customHeight="1" x14ac:dyDescent="0.35">
      <c r="A4" s="51" t="s">
        <v>66</v>
      </c>
      <c r="B4" s="2" t="s">
        <v>47</v>
      </c>
      <c r="C4" s="2" t="s">
        <v>48</v>
      </c>
      <c r="D4" s="2" t="s">
        <v>49</v>
      </c>
      <c r="E4" s="2" t="s">
        <v>75</v>
      </c>
      <c r="F4" s="2" t="s">
        <v>131</v>
      </c>
      <c r="G4" s="2" t="s">
        <v>101</v>
      </c>
      <c r="H4" s="2" t="s">
        <v>97</v>
      </c>
      <c r="I4" s="2" t="s">
        <v>110</v>
      </c>
      <c r="J4" s="2" t="s">
        <v>112</v>
      </c>
    </row>
    <row r="5" spans="1:10" x14ac:dyDescent="0.35">
      <c r="A5" s="15" t="s">
        <v>15</v>
      </c>
      <c r="B5" s="18">
        <v>3.0103537545068226</v>
      </c>
      <c r="C5" s="18"/>
      <c r="D5" s="18"/>
      <c r="E5" s="18"/>
      <c r="F5" s="18"/>
      <c r="G5" s="18"/>
      <c r="H5" s="18">
        <v>4.5</v>
      </c>
      <c r="I5" s="18">
        <v>3</v>
      </c>
      <c r="J5" s="18">
        <v>3</v>
      </c>
    </row>
    <row r="6" spans="1:10" x14ac:dyDescent="0.35">
      <c r="A6" s="15" t="s">
        <v>16</v>
      </c>
      <c r="B6" s="18">
        <v>3.2460114125150596</v>
      </c>
      <c r="C6" s="18"/>
      <c r="D6" s="18"/>
      <c r="E6" s="18"/>
      <c r="F6" s="18"/>
      <c r="G6" s="18"/>
      <c r="H6" s="18">
        <v>4.5</v>
      </c>
      <c r="I6" s="18">
        <v>3</v>
      </c>
      <c r="J6" s="18">
        <v>3</v>
      </c>
    </row>
    <row r="7" spans="1:10" x14ac:dyDescent="0.35">
      <c r="A7" s="15" t="s">
        <v>17</v>
      </c>
      <c r="B7" s="18">
        <v>3.7335602299374715</v>
      </c>
      <c r="C7" s="18"/>
      <c r="D7" s="18"/>
      <c r="E7" s="18"/>
      <c r="F7" s="18"/>
      <c r="G7" s="18"/>
      <c r="H7" s="18">
        <v>4.5</v>
      </c>
      <c r="I7" s="18">
        <v>3</v>
      </c>
      <c r="J7" s="18">
        <v>3</v>
      </c>
    </row>
    <row r="8" spans="1:10" x14ac:dyDescent="0.35">
      <c r="A8" s="15" t="s">
        <v>18</v>
      </c>
      <c r="B8" s="18">
        <v>3.6808104003313691</v>
      </c>
      <c r="C8" s="18"/>
      <c r="D8" s="18"/>
      <c r="E8" s="18"/>
      <c r="F8" s="18"/>
      <c r="G8" s="18"/>
      <c r="H8" s="18">
        <v>4.5</v>
      </c>
      <c r="I8" s="18">
        <v>3</v>
      </c>
      <c r="J8" s="18">
        <v>3</v>
      </c>
    </row>
    <row r="9" spans="1:10" x14ac:dyDescent="0.35">
      <c r="A9" s="15" t="s">
        <v>19</v>
      </c>
      <c r="B9" s="18">
        <v>4.0487926284682896</v>
      </c>
      <c r="C9" s="18"/>
      <c r="D9" s="18"/>
      <c r="E9" s="18"/>
      <c r="F9" s="18"/>
      <c r="G9" s="18"/>
      <c r="H9" s="18">
        <v>4.5</v>
      </c>
      <c r="I9" s="18">
        <v>3</v>
      </c>
      <c r="J9" s="18">
        <v>3</v>
      </c>
    </row>
    <row r="10" spans="1:10" x14ac:dyDescent="0.35">
      <c r="A10" s="15" t="s">
        <v>20</v>
      </c>
      <c r="B10" s="18">
        <v>4.292652024027821</v>
      </c>
      <c r="C10" s="18"/>
      <c r="D10" s="18"/>
      <c r="E10" s="18"/>
      <c r="F10" s="18"/>
      <c r="G10" s="18"/>
      <c r="H10" s="18">
        <v>4.5</v>
      </c>
      <c r="I10" s="18">
        <v>3</v>
      </c>
      <c r="J10" s="18">
        <v>3</v>
      </c>
    </row>
    <row r="11" spans="1:10" x14ac:dyDescent="0.35">
      <c r="A11" s="15" t="s">
        <v>21</v>
      </c>
      <c r="B11" s="18">
        <v>4.0193080121203595</v>
      </c>
      <c r="C11" s="18"/>
      <c r="D11" s="18"/>
      <c r="E11" s="18"/>
      <c r="F11" s="18"/>
      <c r="G11" s="18"/>
      <c r="H11" s="18">
        <v>4.5</v>
      </c>
      <c r="I11" s="18">
        <v>3</v>
      </c>
      <c r="J11" s="18">
        <v>3</v>
      </c>
    </row>
    <row r="12" spans="1:10" x14ac:dyDescent="0.35">
      <c r="A12" s="15" t="s">
        <v>22</v>
      </c>
      <c r="B12" s="18">
        <v>5.7279350024741493</v>
      </c>
      <c r="C12" s="18"/>
      <c r="D12" s="18"/>
      <c r="E12" s="18"/>
      <c r="F12" s="18"/>
      <c r="G12" s="18"/>
      <c r="H12" s="18">
        <v>4.5</v>
      </c>
      <c r="I12" s="18">
        <v>3</v>
      </c>
      <c r="J12" s="18">
        <v>3</v>
      </c>
    </row>
    <row r="13" spans="1:10" x14ac:dyDescent="0.35">
      <c r="A13" s="15" t="s">
        <v>23</v>
      </c>
      <c r="B13" s="18">
        <v>5.4124944324386748</v>
      </c>
      <c r="C13" s="18"/>
      <c r="D13" s="18"/>
      <c r="E13" s="18"/>
      <c r="F13" s="18"/>
      <c r="G13" s="18"/>
      <c r="H13" s="18">
        <v>4.5</v>
      </c>
      <c r="I13" s="18">
        <v>3</v>
      </c>
      <c r="J13" s="18">
        <v>3</v>
      </c>
    </row>
    <row r="14" spans="1:10" x14ac:dyDescent="0.35">
      <c r="A14" s="15" t="s">
        <v>24</v>
      </c>
      <c r="B14" s="18">
        <v>6.5507369545024785</v>
      </c>
      <c r="C14" s="18"/>
      <c r="D14" s="18"/>
      <c r="E14" s="18"/>
      <c r="F14" s="18"/>
      <c r="G14" s="18"/>
      <c r="H14" s="18">
        <v>4.5</v>
      </c>
      <c r="I14" s="18">
        <v>3</v>
      </c>
      <c r="J14" s="18">
        <v>3</v>
      </c>
    </row>
    <row r="15" spans="1:10" x14ac:dyDescent="0.35">
      <c r="A15" s="15" t="s">
        <v>25</v>
      </c>
      <c r="B15" s="18">
        <v>6.747336631127987</v>
      </c>
      <c r="C15" s="18"/>
      <c r="D15" s="18"/>
      <c r="E15" s="18"/>
      <c r="F15" s="18"/>
      <c r="G15" s="18"/>
      <c r="H15" s="18">
        <v>4.5</v>
      </c>
      <c r="I15" s="18">
        <v>3</v>
      </c>
      <c r="J15" s="18">
        <v>3</v>
      </c>
    </row>
    <row r="16" spans="1:10" x14ac:dyDescent="0.35">
      <c r="A16" s="15" t="s">
        <v>26</v>
      </c>
      <c r="B16" s="18">
        <v>5.6997545883753498</v>
      </c>
      <c r="C16" s="18"/>
      <c r="D16" s="18"/>
      <c r="E16" s="18"/>
      <c r="F16" s="18"/>
      <c r="G16" s="18"/>
      <c r="H16" s="18">
        <v>4.5</v>
      </c>
      <c r="I16" s="18">
        <v>3</v>
      </c>
      <c r="J16" s="18">
        <v>3</v>
      </c>
    </row>
    <row r="17" spans="1:13" x14ac:dyDescent="0.35">
      <c r="A17" s="15" t="s">
        <v>27</v>
      </c>
      <c r="B17" s="18">
        <v>6.1032863849765251</v>
      </c>
      <c r="C17" s="18"/>
      <c r="D17" s="18"/>
      <c r="E17" s="18"/>
      <c r="F17" s="18"/>
      <c r="G17" s="18"/>
      <c r="H17" s="18">
        <v>4.5</v>
      </c>
      <c r="I17" s="18">
        <v>3</v>
      </c>
      <c r="J17" s="18">
        <v>3</v>
      </c>
    </row>
    <row r="18" spans="1:13" x14ac:dyDescent="0.35">
      <c r="A18" s="15" t="s">
        <v>28</v>
      </c>
      <c r="B18" s="18">
        <v>7.3707460732984398</v>
      </c>
      <c r="C18" s="18"/>
      <c r="D18" s="18"/>
      <c r="E18" s="18"/>
      <c r="F18" s="18"/>
      <c r="G18" s="18"/>
      <c r="H18" s="18">
        <v>4.5</v>
      </c>
      <c r="I18" s="18">
        <v>3</v>
      </c>
      <c r="J18" s="18">
        <v>3</v>
      </c>
    </row>
    <row r="19" spans="1:13" x14ac:dyDescent="0.35">
      <c r="A19" s="15" t="s">
        <v>29</v>
      </c>
      <c r="B19" s="18">
        <v>10.94902832831346</v>
      </c>
      <c r="C19" s="18"/>
      <c r="D19" s="18"/>
      <c r="E19" s="18"/>
      <c r="F19" s="18"/>
      <c r="G19" s="18"/>
      <c r="H19" s="18">
        <v>4.5</v>
      </c>
      <c r="I19" s="18">
        <v>3</v>
      </c>
      <c r="J19" s="18">
        <v>3</v>
      </c>
    </row>
    <row r="20" spans="1:13" x14ac:dyDescent="0.35">
      <c r="A20" s="15" t="s">
        <v>30</v>
      </c>
      <c r="B20" s="18">
        <v>12.254886588989677</v>
      </c>
      <c r="C20" s="18"/>
      <c r="D20" s="18"/>
      <c r="E20" s="18"/>
      <c r="F20" s="18"/>
      <c r="G20" s="18"/>
      <c r="H20" s="18">
        <v>4.5</v>
      </c>
      <c r="I20" s="18">
        <v>3</v>
      </c>
      <c r="J20" s="18">
        <v>3</v>
      </c>
    </row>
    <row r="21" spans="1:13" x14ac:dyDescent="0.35">
      <c r="A21" s="15" t="s">
        <v>31</v>
      </c>
      <c r="B21" s="18">
        <v>13.634832841691246</v>
      </c>
      <c r="C21" s="18"/>
      <c r="D21" s="18"/>
      <c r="E21" s="18"/>
      <c r="F21" s="18"/>
      <c r="G21" s="18"/>
      <c r="H21" s="18">
        <v>4.5</v>
      </c>
      <c r="I21" s="18">
        <v>3</v>
      </c>
      <c r="J21" s="18">
        <v>3</v>
      </c>
    </row>
    <row r="22" spans="1:13" x14ac:dyDescent="0.35">
      <c r="A22" s="15" t="s">
        <v>32</v>
      </c>
      <c r="B22" s="18">
        <v>12.190476190476174</v>
      </c>
      <c r="C22" s="18"/>
      <c r="D22" s="18"/>
      <c r="E22" s="18"/>
      <c r="F22" s="18"/>
      <c r="G22" s="18"/>
      <c r="H22" s="18">
        <v>4.5</v>
      </c>
      <c r="I22" s="18">
        <v>3</v>
      </c>
      <c r="J22" s="18">
        <v>3</v>
      </c>
    </row>
    <row r="23" spans="1:13" x14ac:dyDescent="0.35">
      <c r="A23" s="15" t="s">
        <v>33</v>
      </c>
      <c r="B23" s="18">
        <v>8.6638989718955663</v>
      </c>
      <c r="C23" s="18"/>
      <c r="D23" s="18"/>
      <c r="E23" s="18"/>
      <c r="F23" s="18"/>
      <c r="G23" s="18"/>
      <c r="H23" s="18">
        <v>4.5</v>
      </c>
      <c r="I23" s="18">
        <v>3</v>
      </c>
      <c r="J23" s="18">
        <v>3</v>
      </c>
    </row>
    <row r="24" spans="1:13" x14ac:dyDescent="0.35">
      <c r="A24" s="15" t="s">
        <v>34</v>
      </c>
      <c r="B24" s="18">
        <v>8.7307094497576898</v>
      </c>
      <c r="C24" s="18"/>
      <c r="D24" s="18"/>
      <c r="E24" s="18"/>
      <c r="F24" s="18"/>
      <c r="G24" s="18"/>
      <c r="H24" s="18">
        <v>4.5</v>
      </c>
      <c r="I24" s="18">
        <v>3</v>
      </c>
      <c r="J24" s="18">
        <v>3</v>
      </c>
    </row>
    <row r="25" spans="1:13" x14ac:dyDescent="0.35">
      <c r="A25" s="15" t="s">
        <v>35</v>
      </c>
      <c r="B25" s="18">
        <v>6.1292566084715228</v>
      </c>
      <c r="C25" s="33">
        <v>6.17091061</v>
      </c>
      <c r="D25" s="18"/>
      <c r="E25" s="18"/>
      <c r="F25" s="18"/>
      <c r="G25" s="18"/>
      <c r="H25" s="18">
        <v>4.5</v>
      </c>
      <c r="I25" s="18">
        <v>3</v>
      </c>
      <c r="J25" s="18">
        <v>3</v>
      </c>
    </row>
    <row r="26" spans="1:13" x14ac:dyDescent="0.35">
      <c r="A26" s="15" t="s">
        <v>36</v>
      </c>
      <c r="B26" s="18">
        <v>4.6618208828522967</v>
      </c>
      <c r="C26" s="33">
        <v>5.2809999999999997</v>
      </c>
      <c r="D26" s="18"/>
      <c r="E26" s="18"/>
      <c r="F26" s="18"/>
      <c r="G26" s="18"/>
      <c r="H26" s="18">
        <v>4.5</v>
      </c>
      <c r="I26" s="18">
        <v>3</v>
      </c>
      <c r="J26" s="18">
        <v>3</v>
      </c>
    </row>
    <row r="27" spans="1:13" x14ac:dyDescent="0.35">
      <c r="A27" s="15" t="s">
        <v>37</v>
      </c>
      <c r="B27" s="18">
        <v>4.6111718798526491</v>
      </c>
      <c r="C27" s="33">
        <v>5.6</v>
      </c>
      <c r="D27" s="33">
        <v>4.7292422800000002</v>
      </c>
      <c r="E27" s="18"/>
      <c r="F27" s="18"/>
      <c r="G27" s="18"/>
      <c r="H27" s="18">
        <v>4.5</v>
      </c>
      <c r="I27" s="18">
        <v>3</v>
      </c>
      <c r="J27" s="18">
        <v>3</v>
      </c>
      <c r="M27" s="17" t="s">
        <v>64</v>
      </c>
    </row>
    <row r="28" spans="1:13" x14ac:dyDescent="0.35">
      <c r="A28" s="15" t="s">
        <v>38</v>
      </c>
      <c r="B28" s="18">
        <v>2.7678464072874664</v>
      </c>
      <c r="C28" s="33">
        <v>4.8</v>
      </c>
      <c r="D28" s="33">
        <v>3.4768117200000002</v>
      </c>
      <c r="E28" s="18"/>
      <c r="F28" s="18"/>
      <c r="G28" s="18"/>
      <c r="H28" s="18">
        <v>4.5</v>
      </c>
      <c r="I28" s="18">
        <v>3</v>
      </c>
      <c r="J28" s="18">
        <v>3</v>
      </c>
    </row>
    <row r="29" spans="1:13" x14ac:dyDescent="0.35">
      <c r="A29" s="15" t="s">
        <v>39</v>
      </c>
      <c r="B29" s="18">
        <v>2.6294333469221387</v>
      </c>
      <c r="C29" s="33">
        <v>4.46</v>
      </c>
      <c r="D29" s="33">
        <v>3.6</v>
      </c>
      <c r="E29" s="33">
        <v>2.95856136</v>
      </c>
      <c r="F29" s="18"/>
      <c r="G29" s="18"/>
      <c r="H29" s="18">
        <v>4.5</v>
      </c>
      <c r="I29" s="18">
        <v>3</v>
      </c>
      <c r="J29" s="18">
        <v>3</v>
      </c>
    </row>
    <row r="30" spans="1:13" x14ac:dyDescent="0.35">
      <c r="A30" s="15" t="s">
        <v>40</v>
      </c>
      <c r="B30" s="18">
        <v>4.5962164907794811</v>
      </c>
      <c r="C30" s="33">
        <v>4.3499999999999996</v>
      </c>
      <c r="D30" s="33">
        <v>4.05</v>
      </c>
      <c r="E30" s="33">
        <v>4.02356113</v>
      </c>
      <c r="F30" s="33">
        <v>4.5890781399999998</v>
      </c>
      <c r="G30" s="18"/>
      <c r="H30" s="18">
        <v>4.5</v>
      </c>
      <c r="I30" s="18">
        <v>3</v>
      </c>
      <c r="J30" s="18">
        <v>3</v>
      </c>
    </row>
    <row r="31" spans="1:13" x14ac:dyDescent="0.35">
      <c r="A31" s="15" t="s">
        <v>41</v>
      </c>
      <c r="B31" s="18"/>
      <c r="C31" s="33">
        <v>4.2054978399999996</v>
      </c>
      <c r="D31" s="33">
        <v>3.8718042100000001</v>
      </c>
      <c r="E31" s="33">
        <v>4.0329430899999998</v>
      </c>
      <c r="F31" s="33">
        <v>5.0426152599999998</v>
      </c>
      <c r="G31" s="33">
        <v>5.0760411699999999</v>
      </c>
      <c r="H31" s="18">
        <v>3</v>
      </c>
      <c r="I31" s="18">
        <v>3</v>
      </c>
      <c r="J31" s="18">
        <v>3</v>
      </c>
    </row>
    <row r="32" spans="1:13" x14ac:dyDescent="0.35">
      <c r="A32" s="15" t="s">
        <v>42</v>
      </c>
      <c r="B32" s="18"/>
      <c r="C32" s="33">
        <v>4.3229745399999997</v>
      </c>
      <c r="D32" s="33">
        <v>3.8818275</v>
      </c>
      <c r="E32" s="33">
        <v>4.2124021200000001</v>
      </c>
      <c r="F32" s="33">
        <v>4.3782883799999999</v>
      </c>
      <c r="G32" s="33">
        <v>4.9583835900000004</v>
      </c>
      <c r="H32" s="18">
        <v>3</v>
      </c>
      <c r="I32" s="18">
        <v>3</v>
      </c>
      <c r="J32" s="18">
        <v>3</v>
      </c>
    </row>
    <row r="33" spans="1:10" x14ac:dyDescent="0.35">
      <c r="A33" s="15" t="s">
        <v>43</v>
      </c>
      <c r="B33" s="18"/>
      <c r="C33" s="33">
        <v>4.5165635100000001</v>
      </c>
      <c r="D33" s="33">
        <v>4.2571917499999996</v>
      </c>
      <c r="E33" s="33">
        <v>4.3393862499999996</v>
      </c>
      <c r="F33" s="33">
        <v>4.3331895400000002</v>
      </c>
      <c r="G33" s="33">
        <v>4.90109408</v>
      </c>
      <c r="H33" s="18">
        <v>3</v>
      </c>
      <c r="I33" s="18">
        <v>3</v>
      </c>
      <c r="J33" s="18">
        <v>3</v>
      </c>
    </row>
    <row r="34" spans="1:10" x14ac:dyDescent="0.35">
      <c r="A34" s="15" t="s">
        <v>44</v>
      </c>
      <c r="B34" s="18"/>
      <c r="C34" s="33">
        <v>4.3925773899999996</v>
      </c>
      <c r="D34" s="33">
        <v>4.2098474599999998</v>
      </c>
      <c r="E34" s="33">
        <v>4.3373100200000003</v>
      </c>
      <c r="F34" s="33">
        <v>3.0137965900000001</v>
      </c>
      <c r="G34" s="33">
        <v>3.5189300999999999</v>
      </c>
      <c r="H34" s="18">
        <v>3</v>
      </c>
      <c r="I34" s="18">
        <v>3</v>
      </c>
      <c r="J34" s="18">
        <v>3</v>
      </c>
    </row>
    <row r="35" spans="1:10" x14ac:dyDescent="0.35">
      <c r="A35" s="15" t="s">
        <v>45</v>
      </c>
      <c r="B35" s="18"/>
      <c r="C35" s="33">
        <v>4.5331448400000003</v>
      </c>
      <c r="D35" s="33">
        <v>4.1741035799999997</v>
      </c>
      <c r="E35" s="33">
        <v>4.5671770699999996</v>
      </c>
      <c r="F35" s="33">
        <v>2.4092205899999999</v>
      </c>
      <c r="G35" s="33">
        <v>2.90096233</v>
      </c>
      <c r="H35" s="18">
        <v>3</v>
      </c>
      <c r="I35" s="18">
        <v>3</v>
      </c>
      <c r="J35" s="18">
        <v>3</v>
      </c>
    </row>
    <row r="36" spans="1:10" x14ac:dyDescent="0.35">
      <c r="A36" s="15" t="s">
        <v>46</v>
      </c>
      <c r="B36" s="18"/>
      <c r="C36" s="33">
        <v>4.5446608199999998</v>
      </c>
      <c r="D36" s="33">
        <v>4.1592030600000003</v>
      </c>
      <c r="E36" s="33">
        <v>4.6780612399999999</v>
      </c>
      <c r="F36" s="33">
        <v>3.00392693</v>
      </c>
      <c r="G36" s="33">
        <v>3.0341323299999998</v>
      </c>
      <c r="H36" s="18">
        <v>3</v>
      </c>
      <c r="I36" s="18">
        <v>3</v>
      </c>
      <c r="J36" s="18">
        <v>3</v>
      </c>
    </row>
    <row r="37" spans="1:10" x14ac:dyDescent="0.35">
      <c r="A37" s="15" t="s">
        <v>85</v>
      </c>
      <c r="B37" s="18"/>
      <c r="C37" s="18"/>
      <c r="D37" s="18"/>
      <c r="E37" s="33">
        <v>4.7723167399999999</v>
      </c>
      <c r="F37" s="33">
        <v>3.1126435699999999</v>
      </c>
      <c r="G37" s="33">
        <v>3.0802162000000002</v>
      </c>
      <c r="H37" s="18">
        <v>3</v>
      </c>
      <c r="I37" s="18">
        <v>3</v>
      </c>
      <c r="J37" s="18">
        <v>3</v>
      </c>
    </row>
    <row r="38" spans="1:10" x14ac:dyDescent="0.35">
      <c r="A38" s="15" t="s">
        <v>70</v>
      </c>
      <c r="B38" s="18"/>
      <c r="C38" s="18"/>
      <c r="D38" s="18"/>
      <c r="E38" s="33">
        <v>4.6357891499999999</v>
      </c>
      <c r="F38" s="33">
        <v>3.16753997</v>
      </c>
      <c r="G38" s="33">
        <v>3.0987126200000001</v>
      </c>
      <c r="H38" s="18">
        <v>3</v>
      </c>
      <c r="I38" s="18">
        <v>3</v>
      </c>
      <c r="J38" s="18">
        <v>3</v>
      </c>
    </row>
    <row r="39" spans="1:10" x14ac:dyDescent="0.35">
      <c r="A39" s="15" t="s">
        <v>71</v>
      </c>
      <c r="B39" s="18"/>
      <c r="C39" s="18"/>
      <c r="D39" s="18"/>
      <c r="E39" s="33">
        <v>4.6138174799999998</v>
      </c>
      <c r="F39" s="33">
        <v>3.0924862399999999</v>
      </c>
      <c r="G39" s="33">
        <v>3.0226510000000002</v>
      </c>
      <c r="H39" s="18">
        <v>3</v>
      </c>
      <c r="I39" s="18">
        <v>3</v>
      </c>
      <c r="J39" s="18">
        <v>3</v>
      </c>
    </row>
    <row r="40" spans="1:10" x14ac:dyDescent="0.35">
      <c r="A40" s="15" t="s">
        <v>72</v>
      </c>
      <c r="B40" s="18"/>
      <c r="C40" s="18"/>
      <c r="D40" s="18"/>
      <c r="E40" s="33">
        <v>4.5287648999999996</v>
      </c>
      <c r="F40" s="33">
        <v>3.02476126</v>
      </c>
      <c r="G40" s="33">
        <v>2.95632611</v>
      </c>
      <c r="H40" s="18">
        <v>3</v>
      </c>
      <c r="I40" s="18">
        <v>3</v>
      </c>
      <c r="J40" s="18">
        <v>3</v>
      </c>
    </row>
    <row r="41" spans="1:10" x14ac:dyDescent="0.35">
      <c r="A41" s="15"/>
      <c r="B41" s="18"/>
      <c r="C41" s="18"/>
      <c r="D41" s="18"/>
      <c r="E41" s="18"/>
    </row>
    <row r="42" spans="1:10" x14ac:dyDescent="0.35">
      <c r="A42" s="15"/>
      <c r="B42" s="18"/>
      <c r="C42" s="18"/>
      <c r="D42" s="18"/>
      <c r="E42" s="18"/>
    </row>
    <row r="43" spans="1:10" x14ac:dyDescent="0.35">
      <c r="A43" s="32" t="s">
        <v>91</v>
      </c>
      <c r="B43" s="18"/>
      <c r="C43" s="18"/>
      <c r="D43" s="18"/>
      <c r="E43" s="18"/>
    </row>
    <row r="44" spans="1:10" x14ac:dyDescent="0.35">
      <c r="A44" s="15"/>
      <c r="B44" s="18"/>
      <c r="C44" s="18"/>
      <c r="D44" s="18"/>
      <c r="E44" s="18"/>
    </row>
    <row r="45" spans="1:10" x14ac:dyDescent="0.35">
      <c r="A45" s="15"/>
      <c r="B45" s="18"/>
      <c r="C45" s="18"/>
      <c r="D45" s="18"/>
      <c r="E45" s="18"/>
    </row>
    <row r="46" spans="1:10" x14ac:dyDescent="0.35">
      <c r="A46" s="15"/>
      <c r="B46" s="18"/>
      <c r="C46" s="18"/>
      <c r="D46" s="18"/>
      <c r="E46" s="18"/>
    </row>
    <row r="47" spans="1:10" x14ac:dyDescent="0.35">
      <c r="A47" s="15"/>
      <c r="B47" s="18"/>
      <c r="C47" s="18"/>
      <c r="D47" s="18"/>
      <c r="E47" s="18"/>
    </row>
    <row r="48" spans="1:10" x14ac:dyDescent="0.35">
      <c r="A48" s="15"/>
      <c r="B48" s="18"/>
      <c r="C48" s="18"/>
      <c r="D48" s="18"/>
      <c r="E48" s="18"/>
    </row>
    <row r="49" spans="1:5" x14ac:dyDescent="0.35">
      <c r="A49" s="15"/>
      <c r="B49" s="18"/>
      <c r="C49" s="18"/>
      <c r="D49" s="18"/>
      <c r="E49" s="18"/>
    </row>
    <row r="50" spans="1:5" x14ac:dyDescent="0.35">
      <c r="A50" s="15"/>
      <c r="B50" s="18"/>
      <c r="C50" s="18"/>
      <c r="D50" s="18"/>
      <c r="E50" s="18"/>
    </row>
    <row r="51" spans="1:5" x14ac:dyDescent="0.35">
      <c r="A51" s="15"/>
      <c r="B51" s="18"/>
      <c r="C51" s="18"/>
      <c r="D51" s="18"/>
      <c r="E51" s="18"/>
    </row>
    <row r="52" spans="1:5" x14ac:dyDescent="0.35">
      <c r="A52" s="15"/>
      <c r="B52" s="18"/>
      <c r="C52" s="18"/>
      <c r="D52" s="18"/>
      <c r="E52" s="18"/>
    </row>
    <row r="53" spans="1:5" x14ac:dyDescent="0.35">
      <c r="A53" s="15"/>
      <c r="B53" s="18"/>
      <c r="C53" s="18"/>
      <c r="D53" s="18"/>
      <c r="E53" s="18"/>
    </row>
    <row r="54" spans="1:5" x14ac:dyDescent="0.35">
      <c r="A54" s="15"/>
      <c r="B54" s="18"/>
      <c r="C54" s="18"/>
      <c r="D54" s="18"/>
      <c r="E54" s="18"/>
    </row>
    <row r="55" spans="1:5" x14ac:dyDescent="0.35">
      <c r="A55" s="15"/>
      <c r="B55" s="18"/>
      <c r="C55" s="18"/>
      <c r="D55" s="18"/>
      <c r="E55" s="18"/>
    </row>
    <row r="56" spans="1:5" x14ac:dyDescent="0.35">
      <c r="A56" s="15"/>
      <c r="B56" s="18"/>
      <c r="C56" s="18"/>
      <c r="D56" s="18"/>
      <c r="E56" s="18"/>
    </row>
    <row r="57" spans="1:5" x14ac:dyDescent="0.35">
      <c r="A57" s="15"/>
      <c r="B57" s="18"/>
      <c r="C57" s="18"/>
      <c r="D57" s="18"/>
      <c r="E57" s="18"/>
    </row>
    <row r="58" spans="1:5" x14ac:dyDescent="0.35">
      <c r="A58" s="15"/>
      <c r="B58" s="18"/>
      <c r="C58" s="18"/>
      <c r="D58" s="18"/>
      <c r="E58" s="18"/>
    </row>
    <row r="59" spans="1:5" x14ac:dyDescent="0.35">
      <c r="A59" s="15"/>
      <c r="B59" s="18"/>
      <c r="C59" s="18"/>
      <c r="D59" s="18"/>
      <c r="E59" s="18"/>
    </row>
    <row r="60" spans="1:5" x14ac:dyDescent="0.35">
      <c r="A60" s="15"/>
      <c r="B60" s="18"/>
      <c r="C60" s="18"/>
      <c r="D60" s="18"/>
      <c r="E60" s="18"/>
    </row>
    <row r="61" spans="1:5" x14ac:dyDescent="0.35">
      <c r="A61" s="15"/>
      <c r="B61" s="18"/>
      <c r="C61" s="18"/>
      <c r="D61" s="18"/>
      <c r="E61" s="18"/>
    </row>
    <row r="62" spans="1:5" x14ac:dyDescent="0.35">
      <c r="A62" s="15"/>
      <c r="B62" s="18"/>
      <c r="C62" s="18"/>
      <c r="D62" s="18"/>
      <c r="E62" s="18"/>
    </row>
    <row r="63" spans="1:5" x14ac:dyDescent="0.35">
      <c r="A63" s="15"/>
      <c r="B63" s="18"/>
      <c r="C63" s="18"/>
      <c r="D63" s="18"/>
      <c r="E63" s="18"/>
    </row>
    <row r="64" spans="1:5" x14ac:dyDescent="0.35">
      <c r="A64" s="15"/>
      <c r="B64" s="18"/>
      <c r="C64" s="18"/>
      <c r="D64" s="18"/>
      <c r="E64" s="18"/>
    </row>
    <row r="65" spans="1:5" x14ac:dyDescent="0.35">
      <c r="A65" s="15"/>
      <c r="B65" s="18"/>
      <c r="C65" s="18"/>
      <c r="D65" s="18"/>
      <c r="E65" s="18"/>
    </row>
    <row r="66" spans="1:5" x14ac:dyDescent="0.35">
      <c r="A66" s="15"/>
      <c r="B66" s="18"/>
      <c r="C66" s="18"/>
      <c r="D66" s="18"/>
      <c r="E66" s="18"/>
    </row>
    <row r="67" spans="1:5" x14ac:dyDescent="0.35">
      <c r="A67" s="15"/>
      <c r="B67" s="18"/>
      <c r="C67" s="18"/>
      <c r="D67" s="18"/>
      <c r="E67" s="18"/>
    </row>
    <row r="68" spans="1:5" x14ac:dyDescent="0.35">
      <c r="A68" s="15"/>
      <c r="B68" s="18"/>
      <c r="C68" s="18"/>
      <c r="D68" s="18"/>
      <c r="E68" s="18"/>
    </row>
    <row r="69" spans="1:5" x14ac:dyDescent="0.35">
      <c r="A69" s="15"/>
      <c r="B69" s="18"/>
      <c r="C69" s="18"/>
      <c r="D69" s="18"/>
      <c r="E69" s="18"/>
    </row>
    <row r="70" spans="1:5" x14ac:dyDescent="0.35">
      <c r="A70" s="15"/>
      <c r="B70" s="18"/>
      <c r="C70" s="18"/>
      <c r="D70" s="18"/>
      <c r="E70" s="18"/>
    </row>
    <row r="71" spans="1:5" x14ac:dyDescent="0.35">
      <c r="A71" s="15"/>
      <c r="B71" s="18"/>
      <c r="C71" s="18"/>
      <c r="D71" s="18"/>
      <c r="E71" s="18"/>
    </row>
    <row r="72" spans="1:5" x14ac:dyDescent="0.35">
      <c r="A72" s="15"/>
      <c r="B72" s="18"/>
      <c r="C72" s="18"/>
      <c r="D72" s="18"/>
      <c r="E72" s="18"/>
    </row>
    <row r="73" spans="1:5" x14ac:dyDescent="0.35">
      <c r="A73" s="15"/>
      <c r="B73" s="18"/>
      <c r="C73" s="18"/>
      <c r="D73" s="18"/>
      <c r="E73" s="18"/>
    </row>
    <row r="74" spans="1:5" x14ac:dyDescent="0.35">
      <c r="A74" s="15"/>
      <c r="B74" s="18"/>
      <c r="C74" s="18"/>
      <c r="D74" s="18"/>
      <c r="E74" s="18"/>
    </row>
    <row r="75" spans="1:5" x14ac:dyDescent="0.35">
      <c r="A75" s="15"/>
      <c r="B75" s="18"/>
      <c r="C75" s="18"/>
      <c r="D75" s="18"/>
      <c r="E75" s="18"/>
    </row>
    <row r="76" spans="1:5" x14ac:dyDescent="0.35">
      <c r="A76" s="15"/>
      <c r="B76" s="18"/>
      <c r="C76" s="18"/>
      <c r="D76" s="18"/>
      <c r="E76" s="18"/>
    </row>
    <row r="77" spans="1:5" x14ac:dyDescent="0.35">
      <c r="A77" s="15"/>
      <c r="B77" s="18"/>
      <c r="C77" s="18"/>
      <c r="D77" s="18"/>
      <c r="E77" s="18"/>
    </row>
    <row r="78" spans="1:5" x14ac:dyDescent="0.35">
      <c r="A78" s="15"/>
      <c r="B78" s="18"/>
      <c r="C78" s="18"/>
      <c r="D78" s="18"/>
      <c r="E78" s="18"/>
    </row>
    <row r="79" spans="1:5" x14ac:dyDescent="0.35">
      <c r="A79" s="15"/>
      <c r="B79" s="18"/>
      <c r="C79" s="18"/>
      <c r="D79" s="18"/>
      <c r="E79" s="18"/>
    </row>
    <row r="80" spans="1:5" x14ac:dyDescent="0.35">
      <c r="A80" s="15"/>
      <c r="B80" s="21"/>
      <c r="C80" s="21"/>
    </row>
    <row r="81" spans="1:3" x14ac:dyDescent="0.35">
      <c r="A81" s="31"/>
      <c r="B81" s="21"/>
      <c r="C81" s="21"/>
    </row>
    <row r="82" spans="1:3" x14ac:dyDescent="0.35">
      <c r="A82" s="15"/>
      <c r="B82" s="21"/>
      <c r="C82" s="21"/>
    </row>
    <row r="83" spans="1:3" x14ac:dyDescent="0.35">
      <c r="A83" s="15"/>
      <c r="B83" s="21"/>
      <c r="C83" s="21"/>
    </row>
    <row r="84" spans="1:3" x14ac:dyDescent="0.35">
      <c r="A84" s="15"/>
      <c r="B84" s="21"/>
      <c r="C84" s="21"/>
    </row>
    <row r="85" spans="1:3" x14ac:dyDescent="0.35">
      <c r="A85" s="15"/>
      <c r="B85" s="21"/>
      <c r="C85" s="21"/>
    </row>
    <row r="86" spans="1:3" x14ac:dyDescent="0.35">
      <c r="A86" s="15"/>
      <c r="B86" s="21"/>
      <c r="C86" s="21"/>
    </row>
    <row r="87" spans="1:3" x14ac:dyDescent="0.35">
      <c r="A87" s="15"/>
      <c r="B87" s="21"/>
      <c r="C87" s="21"/>
    </row>
    <row r="88" spans="1:3" x14ac:dyDescent="0.35">
      <c r="A88" s="15"/>
      <c r="B88" s="21"/>
      <c r="C88" s="21"/>
    </row>
    <row r="89" spans="1:3" x14ac:dyDescent="0.35">
      <c r="A89" s="15"/>
      <c r="B89" s="21"/>
      <c r="C89" s="21"/>
    </row>
    <row r="90" spans="1:3" x14ac:dyDescent="0.35">
      <c r="A90" s="15"/>
      <c r="B90" s="21"/>
      <c r="C90" s="21"/>
    </row>
    <row r="91" spans="1:3" x14ac:dyDescent="0.35">
      <c r="A91" s="15"/>
      <c r="B91" s="21"/>
      <c r="C91" s="21"/>
    </row>
    <row r="92" spans="1:3" x14ac:dyDescent="0.35">
      <c r="A92" s="15"/>
      <c r="B92" s="21"/>
      <c r="C92" s="21"/>
    </row>
    <row r="93" spans="1:3" x14ac:dyDescent="0.35">
      <c r="A93" s="15"/>
      <c r="B93" s="21"/>
      <c r="C93" s="21"/>
    </row>
    <row r="94" spans="1:3" x14ac:dyDescent="0.35">
      <c r="A94" s="15"/>
      <c r="B94" s="21"/>
      <c r="C94" s="21"/>
    </row>
    <row r="95" spans="1:3" x14ac:dyDescent="0.35">
      <c r="A95" s="15"/>
      <c r="B95" s="21"/>
      <c r="C95" s="21"/>
    </row>
    <row r="96" spans="1:3" x14ac:dyDescent="0.35">
      <c r="A96" s="15"/>
      <c r="B96" s="21"/>
      <c r="C96" s="21"/>
    </row>
    <row r="97" spans="1:3" x14ac:dyDescent="0.35">
      <c r="A97" s="15"/>
      <c r="B97" s="21"/>
      <c r="C97" s="21"/>
    </row>
    <row r="98" spans="1:3" x14ac:dyDescent="0.35">
      <c r="A98" s="15"/>
      <c r="B98" s="21"/>
      <c r="C98" s="21"/>
    </row>
    <row r="99" spans="1:3" x14ac:dyDescent="0.35">
      <c r="A99" s="15"/>
      <c r="B99" s="21"/>
      <c r="C99" s="21"/>
    </row>
    <row r="100" spans="1:3" x14ac:dyDescent="0.35">
      <c r="A100" s="15"/>
      <c r="B100" s="21"/>
      <c r="C100" s="21"/>
    </row>
    <row r="101" spans="1:3" x14ac:dyDescent="0.35">
      <c r="A101" s="15"/>
      <c r="B101" s="21"/>
      <c r="C101" s="21"/>
    </row>
    <row r="102" spans="1:3" x14ac:dyDescent="0.35">
      <c r="A102" s="15"/>
      <c r="B102" s="21"/>
      <c r="C102" s="21"/>
    </row>
    <row r="103" spans="1:3" x14ac:dyDescent="0.35">
      <c r="A103" s="15"/>
      <c r="B103" s="21"/>
      <c r="C103" s="21"/>
    </row>
    <row r="104" spans="1:3" x14ac:dyDescent="0.35">
      <c r="A104" s="15"/>
      <c r="B104" s="21"/>
      <c r="C104" s="21"/>
    </row>
    <row r="105" spans="1:3" x14ac:dyDescent="0.35">
      <c r="A105" s="15"/>
      <c r="B105" s="21"/>
      <c r="C105" s="21"/>
    </row>
    <row r="106" spans="1:3" x14ac:dyDescent="0.35">
      <c r="A106" s="15"/>
      <c r="B106" s="21"/>
      <c r="C106" s="21"/>
    </row>
    <row r="107" spans="1:3" x14ac:dyDescent="0.35">
      <c r="A107" s="15"/>
      <c r="B107" s="21"/>
      <c r="C107" s="21"/>
    </row>
    <row r="108" spans="1:3" x14ac:dyDescent="0.35">
      <c r="A108" s="15"/>
      <c r="B108" s="21"/>
      <c r="C108" s="21"/>
    </row>
    <row r="109" spans="1:3" x14ac:dyDescent="0.35">
      <c r="A109" s="15"/>
    </row>
    <row r="110" spans="1:3" x14ac:dyDescent="0.35">
      <c r="A110" s="15"/>
    </row>
    <row r="111" spans="1:3" x14ac:dyDescent="0.35">
      <c r="A111" s="15"/>
    </row>
    <row r="112" spans="1:3" x14ac:dyDescent="0.35">
      <c r="A112" s="15"/>
    </row>
  </sheetData>
  <phoneticPr fontId="11" type="noConversion"/>
  <hyperlinks>
    <hyperlink ref="M27" location="Contents!A1" display="Back to contents" xr:uid="{7A3B40B9-831A-42D1-867D-5B5FB804BD87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92C62-180B-47A0-B547-F1C276971F50}">
  <dimension ref="A1:J88"/>
  <sheetViews>
    <sheetView showGridLines="0" topLeftCell="A60" zoomScale="60" zoomScaleNormal="60" workbookViewId="0">
      <selection activeCell="J28" sqref="J28"/>
    </sheetView>
  </sheetViews>
  <sheetFormatPr defaultColWidth="8.90625" defaultRowHeight="14.5" x14ac:dyDescent="0.35"/>
  <cols>
    <col min="1" max="1" width="10.453125" style="50" customWidth="1"/>
    <col min="2" max="4" width="10.453125" style="12" customWidth="1"/>
    <col min="5" max="5" width="16.08984375" style="12" customWidth="1"/>
    <col min="6" max="6" width="18.6328125" style="12" customWidth="1"/>
    <col min="7" max="7" width="10.453125" style="12" customWidth="1"/>
    <col min="8" max="16384" width="8.90625" style="12"/>
  </cols>
  <sheetData>
    <row r="1" spans="1:7" x14ac:dyDescent="0.35">
      <c r="A1" s="49" t="str">
        <f>CONCATENATE(Contents!B13, " ", Contents!C13)</f>
        <v>Figure 5.8 Underlying inflation</v>
      </c>
    </row>
    <row r="2" spans="1:7" x14ac:dyDescent="0.35">
      <c r="A2" s="49"/>
    </row>
    <row r="3" spans="1:7" x14ac:dyDescent="0.35">
      <c r="A3" s="64" t="s">
        <v>104</v>
      </c>
    </row>
    <row r="4" spans="1:7" ht="70" customHeight="1" x14ac:dyDescent="0.35">
      <c r="A4" s="51" t="s">
        <v>66</v>
      </c>
      <c r="B4" s="2" t="s">
        <v>86</v>
      </c>
      <c r="C4" s="2" t="s">
        <v>87</v>
      </c>
      <c r="D4" s="2" t="s">
        <v>88</v>
      </c>
      <c r="E4" s="2" t="s">
        <v>134</v>
      </c>
      <c r="F4" s="2" t="s">
        <v>135</v>
      </c>
      <c r="G4" s="2" t="s">
        <v>132</v>
      </c>
    </row>
    <row r="5" spans="1:7" x14ac:dyDescent="0.35">
      <c r="A5" s="65">
        <v>43466</v>
      </c>
      <c r="B5" s="18">
        <v>4.3250327653997278</v>
      </c>
      <c r="C5" s="18">
        <v>4.3010752688171783</v>
      </c>
      <c r="D5" s="18">
        <v>0.69732850878065555</v>
      </c>
      <c r="E5" s="18">
        <v>3</v>
      </c>
      <c r="F5" s="18">
        <v>6</v>
      </c>
      <c r="G5" s="18">
        <v>4.5</v>
      </c>
    </row>
    <row r="6" spans="1:7" x14ac:dyDescent="0.35">
      <c r="A6" s="65">
        <v>43497</v>
      </c>
      <c r="B6" s="18">
        <v>4.2746113989637236</v>
      </c>
      <c r="C6" s="18">
        <v>4.2746113989637236</v>
      </c>
      <c r="D6" s="18">
        <v>0.69074418985320296</v>
      </c>
      <c r="E6" s="18">
        <v>3</v>
      </c>
      <c r="F6" s="18">
        <v>6</v>
      </c>
      <c r="G6" s="18">
        <v>4.5</v>
      </c>
    </row>
    <row r="7" spans="1:7" x14ac:dyDescent="0.35">
      <c r="A7" s="65">
        <v>43525</v>
      </c>
      <c r="B7" s="18">
        <v>4.5103092783505216</v>
      </c>
      <c r="C7" s="18">
        <v>4.5103092783505216</v>
      </c>
      <c r="D7" s="18">
        <v>0.48044426130981943</v>
      </c>
      <c r="E7" s="18">
        <v>3</v>
      </c>
      <c r="F7" s="18">
        <v>6</v>
      </c>
      <c r="G7" s="18">
        <v>4.5</v>
      </c>
    </row>
    <row r="8" spans="1:7" x14ac:dyDescent="0.35">
      <c r="A8" s="65">
        <v>43556</v>
      </c>
      <c r="B8" s="18">
        <v>4.0973111395646633</v>
      </c>
      <c r="C8" s="18">
        <v>4.0973111395646633</v>
      </c>
      <c r="D8" s="18">
        <v>0.57328153195650877</v>
      </c>
      <c r="E8" s="18">
        <v>3</v>
      </c>
      <c r="F8" s="18">
        <v>6</v>
      </c>
      <c r="G8" s="18">
        <v>4.5</v>
      </c>
    </row>
    <row r="9" spans="1:7" x14ac:dyDescent="0.35">
      <c r="A9" s="65">
        <v>43586</v>
      </c>
      <c r="B9" s="18">
        <v>4.0973111395646633</v>
      </c>
      <c r="C9" s="18">
        <v>4.0973111395646633</v>
      </c>
      <c r="D9" s="18">
        <v>0.63264733204409396</v>
      </c>
      <c r="E9" s="18">
        <v>3</v>
      </c>
      <c r="F9" s="18">
        <v>6</v>
      </c>
      <c r="G9" s="18">
        <v>4.5</v>
      </c>
    </row>
    <row r="10" spans="1:7" x14ac:dyDescent="0.35">
      <c r="A10" s="65">
        <v>43617</v>
      </c>
      <c r="B10" s="18">
        <v>4.3478260869565188</v>
      </c>
      <c r="C10" s="18">
        <v>4.3478260869565188</v>
      </c>
      <c r="D10" s="18">
        <v>0.46886871345166004</v>
      </c>
      <c r="E10" s="18">
        <v>3</v>
      </c>
      <c r="F10" s="18">
        <v>6</v>
      </c>
      <c r="G10" s="18">
        <v>4.5</v>
      </c>
    </row>
    <row r="11" spans="1:7" x14ac:dyDescent="0.35">
      <c r="A11" s="65">
        <v>43647</v>
      </c>
      <c r="B11" s="18">
        <v>4.0660736975857814</v>
      </c>
      <c r="C11" s="18">
        <v>3.9229090793238441</v>
      </c>
      <c r="D11" s="18">
        <v>0.92152532418101529</v>
      </c>
      <c r="E11" s="18">
        <v>3</v>
      </c>
      <c r="F11" s="18">
        <v>6</v>
      </c>
      <c r="G11" s="18">
        <v>4.5</v>
      </c>
    </row>
    <row r="12" spans="1:7" x14ac:dyDescent="0.35">
      <c r="A12" s="65">
        <v>43678</v>
      </c>
      <c r="B12" s="18">
        <v>4.1931385006353183</v>
      </c>
      <c r="C12" s="18">
        <v>4.0097822886487666</v>
      </c>
      <c r="D12" s="18">
        <v>0.97980118544418726</v>
      </c>
      <c r="E12" s="18">
        <v>3</v>
      </c>
      <c r="F12" s="18">
        <v>6</v>
      </c>
      <c r="G12" s="18">
        <v>4.5</v>
      </c>
    </row>
    <row r="13" spans="1:7" x14ac:dyDescent="0.35">
      <c r="A13" s="65">
        <v>43709</v>
      </c>
      <c r="B13" s="18">
        <v>4.0506329113924044</v>
      </c>
      <c r="C13" s="18">
        <v>3.9828945220170997</v>
      </c>
      <c r="D13" s="18">
        <v>0.87956479995176728</v>
      </c>
      <c r="E13" s="18">
        <v>3</v>
      </c>
      <c r="F13" s="18">
        <v>6</v>
      </c>
      <c r="G13" s="18">
        <v>4.5</v>
      </c>
    </row>
    <row r="14" spans="1:7" x14ac:dyDescent="0.35">
      <c r="A14" s="65">
        <v>43739</v>
      </c>
      <c r="B14" s="18">
        <v>4.0455120101137831</v>
      </c>
      <c r="C14" s="18">
        <v>3.9718396074402973</v>
      </c>
      <c r="D14" s="18">
        <v>0.86099959893335498</v>
      </c>
      <c r="E14" s="18">
        <v>3</v>
      </c>
      <c r="F14" s="18">
        <v>6</v>
      </c>
      <c r="G14" s="18">
        <v>4.5</v>
      </c>
    </row>
    <row r="15" spans="1:7" x14ac:dyDescent="0.35">
      <c r="A15" s="65">
        <v>43770</v>
      </c>
      <c r="B15" s="18">
        <v>3.7831021437578771</v>
      </c>
      <c r="C15" s="18">
        <v>3.7831021437578771</v>
      </c>
      <c r="D15" s="18">
        <v>1.0187225585761182</v>
      </c>
      <c r="E15" s="18">
        <v>3</v>
      </c>
      <c r="F15" s="18">
        <v>6</v>
      </c>
      <c r="G15" s="18">
        <v>4.5</v>
      </c>
    </row>
    <row r="16" spans="1:7" x14ac:dyDescent="0.35">
      <c r="A16" s="65">
        <v>43800</v>
      </c>
      <c r="B16" s="18">
        <v>3.7735849056603765</v>
      </c>
      <c r="C16" s="18">
        <v>3.7735849056603765</v>
      </c>
      <c r="D16" s="18">
        <v>0.98902037136838139</v>
      </c>
      <c r="E16" s="18">
        <v>3</v>
      </c>
      <c r="F16" s="18">
        <v>6</v>
      </c>
      <c r="G16" s="18">
        <v>4.5</v>
      </c>
    </row>
    <row r="17" spans="1:10" x14ac:dyDescent="0.35">
      <c r="A17" s="65">
        <v>43831</v>
      </c>
      <c r="B17" s="18">
        <v>3.7688442211055273</v>
      </c>
      <c r="C17" s="18">
        <v>3.6005220073719313</v>
      </c>
      <c r="D17" s="18">
        <v>1.140790549067062</v>
      </c>
      <c r="E17" s="18">
        <v>3</v>
      </c>
      <c r="F17" s="18">
        <v>6</v>
      </c>
      <c r="G17" s="18">
        <v>4.5</v>
      </c>
    </row>
    <row r="18" spans="1:10" x14ac:dyDescent="0.35">
      <c r="A18" s="65">
        <v>43862</v>
      </c>
      <c r="B18" s="18">
        <v>3.8509316770186208</v>
      </c>
      <c r="C18" s="18">
        <v>3.6702969728853896</v>
      </c>
      <c r="D18" s="18">
        <v>1.0615005169581222</v>
      </c>
      <c r="E18" s="18">
        <v>3</v>
      </c>
      <c r="F18" s="18">
        <v>6</v>
      </c>
      <c r="G18" s="18">
        <v>4.5</v>
      </c>
    </row>
    <row r="19" spans="1:10" x14ac:dyDescent="0.35">
      <c r="A19" s="65">
        <v>43891</v>
      </c>
      <c r="B19" s="18">
        <v>3.6991368680641123</v>
      </c>
      <c r="C19" s="18">
        <v>3.6368277894182288</v>
      </c>
      <c r="D19" s="18">
        <v>1.0216246608445632</v>
      </c>
      <c r="E19" s="18">
        <v>3</v>
      </c>
      <c r="F19" s="18">
        <v>6</v>
      </c>
      <c r="G19" s="18">
        <v>4.5</v>
      </c>
    </row>
    <row r="20" spans="1:10" x14ac:dyDescent="0.35">
      <c r="A20" s="65">
        <v>43922</v>
      </c>
      <c r="B20" s="18">
        <v>3.3210332103321027</v>
      </c>
      <c r="C20" s="18">
        <v>3.3210332103321027</v>
      </c>
      <c r="D20" s="18">
        <v>1.2134171752525189</v>
      </c>
      <c r="E20" s="18">
        <v>3</v>
      </c>
      <c r="F20" s="18">
        <v>6</v>
      </c>
      <c r="G20" s="18">
        <v>4.5</v>
      </c>
    </row>
    <row r="21" spans="1:10" x14ac:dyDescent="0.35">
      <c r="A21" s="65">
        <v>43952</v>
      </c>
      <c r="B21" s="18">
        <v>3.0750307503075058</v>
      </c>
      <c r="C21" s="18">
        <v>2.7848101265822711</v>
      </c>
      <c r="D21" s="18">
        <v>1.572743339204103</v>
      </c>
      <c r="E21" s="18">
        <v>3</v>
      </c>
      <c r="F21" s="18">
        <v>6</v>
      </c>
      <c r="G21" s="18">
        <v>4.5</v>
      </c>
    </row>
    <row r="22" spans="1:10" x14ac:dyDescent="0.35">
      <c r="A22" s="65">
        <v>43983</v>
      </c>
      <c r="B22" s="18">
        <v>3.0637254901960898</v>
      </c>
      <c r="C22" s="18">
        <v>2.9003783102143688</v>
      </c>
      <c r="D22" s="18">
        <v>1.3952425795899144</v>
      </c>
      <c r="E22" s="18">
        <v>3</v>
      </c>
      <c r="F22" s="18">
        <v>6</v>
      </c>
      <c r="G22" s="18">
        <v>4.5</v>
      </c>
    </row>
    <row r="23" spans="1:10" x14ac:dyDescent="0.35">
      <c r="A23" s="65">
        <v>44013</v>
      </c>
      <c r="B23" s="18">
        <v>3.296703296703285</v>
      </c>
      <c r="C23" s="18">
        <v>3.2704402515723263</v>
      </c>
      <c r="D23" s="18">
        <v>1.1457822266877731</v>
      </c>
      <c r="E23" s="18">
        <v>3</v>
      </c>
      <c r="F23" s="18">
        <v>6</v>
      </c>
      <c r="G23" s="18">
        <v>4.5</v>
      </c>
    </row>
    <row r="24" spans="1:10" x14ac:dyDescent="0.35">
      <c r="A24" s="65">
        <v>44044</v>
      </c>
      <c r="B24" s="18">
        <v>3.4146341463414664</v>
      </c>
      <c r="C24" s="18">
        <v>3.1367628607277265</v>
      </c>
      <c r="D24" s="18">
        <v>1.2080159429712038</v>
      </c>
      <c r="E24" s="18">
        <v>3</v>
      </c>
      <c r="F24" s="18">
        <v>6</v>
      </c>
      <c r="G24" s="18">
        <v>4.5</v>
      </c>
    </row>
    <row r="25" spans="1:10" x14ac:dyDescent="0.35">
      <c r="A25" s="65">
        <v>44075</v>
      </c>
      <c r="B25" s="18">
        <v>3.284671532846728</v>
      </c>
      <c r="C25" s="18">
        <v>3.2540675844805911</v>
      </c>
      <c r="D25" s="18">
        <v>1.0701467247455216</v>
      </c>
      <c r="E25" s="18">
        <v>3</v>
      </c>
      <c r="F25" s="18">
        <v>6</v>
      </c>
      <c r="G25" s="18">
        <v>4.5</v>
      </c>
      <c r="H25" s="16"/>
    </row>
    <row r="26" spans="1:10" x14ac:dyDescent="0.35">
      <c r="A26" s="65">
        <v>44105</v>
      </c>
      <c r="B26" s="18">
        <v>3.2806804374240661</v>
      </c>
      <c r="C26" s="18">
        <v>3.2418952618453734</v>
      </c>
      <c r="D26" s="18">
        <v>1.2829703849289897</v>
      </c>
      <c r="E26" s="18">
        <v>3</v>
      </c>
      <c r="F26" s="18">
        <v>6</v>
      </c>
      <c r="G26" s="18">
        <v>4.5</v>
      </c>
    </row>
    <row r="27" spans="1:10" x14ac:dyDescent="0.35">
      <c r="A27" s="65">
        <v>44136</v>
      </c>
      <c r="B27" s="18">
        <v>3.2806804374240661</v>
      </c>
      <c r="C27" s="18">
        <v>3.2378580323785933</v>
      </c>
      <c r="D27" s="18">
        <v>1.3381512966862692</v>
      </c>
      <c r="E27" s="18">
        <v>3</v>
      </c>
      <c r="F27" s="18">
        <v>6</v>
      </c>
      <c r="G27" s="18">
        <v>4.5</v>
      </c>
    </row>
    <row r="28" spans="1:10" x14ac:dyDescent="0.35">
      <c r="A28" s="65">
        <v>44166</v>
      </c>
      <c r="B28" s="18">
        <v>3.2727272727272716</v>
      </c>
      <c r="C28" s="18">
        <v>3.1017369727047051</v>
      </c>
      <c r="D28" s="18">
        <v>1.4750549138353604</v>
      </c>
      <c r="E28" s="18">
        <v>3</v>
      </c>
      <c r="F28" s="18">
        <v>6</v>
      </c>
      <c r="G28" s="18">
        <v>4.5</v>
      </c>
      <c r="J28" s="17" t="s">
        <v>64</v>
      </c>
    </row>
    <row r="29" spans="1:10" x14ac:dyDescent="0.35">
      <c r="A29" s="65">
        <v>44197</v>
      </c>
      <c r="B29" s="18">
        <v>3.2687651331719136</v>
      </c>
      <c r="C29" s="18">
        <v>3.2138442521631561</v>
      </c>
      <c r="D29" s="18">
        <v>1.203987287398685</v>
      </c>
      <c r="E29" s="18">
        <v>3</v>
      </c>
      <c r="F29" s="18">
        <v>6</v>
      </c>
      <c r="G29" s="18">
        <v>4.5</v>
      </c>
      <c r="I29" s="43"/>
    </row>
    <row r="30" spans="1:10" x14ac:dyDescent="0.35">
      <c r="A30" s="65">
        <v>44228</v>
      </c>
      <c r="B30" s="18">
        <v>2.5119617224880431</v>
      </c>
      <c r="C30" s="18">
        <v>2.5119617224880431</v>
      </c>
      <c r="D30" s="18">
        <v>1.8054041008076709</v>
      </c>
      <c r="E30" s="18">
        <v>3</v>
      </c>
      <c r="F30" s="18">
        <v>6</v>
      </c>
      <c r="G30" s="18">
        <v>4.5</v>
      </c>
    </row>
    <row r="31" spans="1:10" x14ac:dyDescent="0.35">
      <c r="A31" s="65">
        <v>44256</v>
      </c>
      <c r="B31" s="18">
        <v>2.4970273483947869</v>
      </c>
      <c r="C31" s="18">
        <v>2.4970273483947869</v>
      </c>
      <c r="D31" s="18">
        <v>1.708817026037023</v>
      </c>
      <c r="E31" s="18">
        <v>3</v>
      </c>
      <c r="F31" s="18">
        <v>6</v>
      </c>
      <c r="G31" s="18">
        <v>4.5</v>
      </c>
    </row>
    <row r="32" spans="1:10" x14ac:dyDescent="0.35">
      <c r="A32" s="65">
        <v>44287</v>
      </c>
      <c r="B32" s="18">
        <v>2.8571428571428692</v>
      </c>
      <c r="C32" s="18">
        <v>2.8571428571428692</v>
      </c>
      <c r="D32" s="18">
        <v>1.5548891843291068</v>
      </c>
      <c r="E32" s="18">
        <v>3</v>
      </c>
      <c r="F32" s="18">
        <v>6</v>
      </c>
      <c r="G32" s="18">
        <v>4.5</v>
      </c>
    </row>
    <row r="33" spans="1:7" x14ac:dyDescent="0.35">
      <c r="A33" s="65">
        <v>44317</v>
      </c>
      <c r="B33" s="18">
        <v>3.1026252983293645</v>
      </c>
      <c r="C33" s="18">
        <v>3.1026252983293645</v>
      </c>
      <c r="D33" s="18">
        <v>1.4179211659480151</v>
      </c>
      <c r="E33" s="18">
        <v>3</v>
      </c>
      <c r="F33" s="18">
        <v>6</v>
      </c>
      <c r="G33" s="18">
        <v>4.5</v>
      </c>
    </row>
    <row r="34" spans="1:7" x14ac:dyDescent="0.35">
      <c r="A34" s="65">
        <v>44348</v>
      </c>
      <c r="B34" s="18">
        <v>3.0915576694411584</v>
      </c>
      <c r="C34" s="18">
        <v>3.0915576694411584</v>
      </c>
      <c r="D34" s="18">
        <v>1.437536088219133</v>
      </c>
      <c r="E34" s="18">
        <v>3</v>
      </c>
      <c r="F34" s="18">
        <v>6</v>
      </c>
      <c r="G34" s="18">
        <v>4.5</v>
      </c>
    </row>
    <row r="35" spans="1:7" x14ac:dyDescent="0.35">
      <c r="A35" s="65">
        <v>44378</v>
      </c>
      <c r="B35" s="18">
        <v>2.9550827423167947</v>
      </c>
      <c r="C35" s="18">
        <v>2.531865882399309</v>
      </c>
      <c r="D35" s="18">
        <v>1.9481208888581429</v>
      </c>
      <c r="E35" s="18">
        <v>3</v>
      </c>
      <c r="F35" s="18">
        <v>6</v>
      </c>
      <c r="G35" s="18">
        <v>4.5</v>
      </c>
    </row>
    <row r="36" spans="1:7" x14ac:dyDescent="0.35">
      <c r="A36" s="65">
        <v>44409</v>
      </c>
      <c r="B36" s="18">
        <v>3.0660377358490587</v>
      </c>
      <c r="C36" s="18">
        <v>2.5254995655137336</v>
      </c>
      <c r="D36" s="18">
        <v>1.9955548733255828</v>
      </c>
      <c r="E36" s="18">
        <v>3</v>
      </c>
      <c r="F36" s="18">
        <v>6</v>
      </c>
      <c r="G36" s="18">
        <v>4.5</v>
      </c>
    </row>
    <row r="37" spans="1:7" x14ac:dyDescent="0.35">
      <c r="A37" s="65">
        <v>44440</v>
      </c>
      <c r="B37" s="18">
        <v>3.1802120141342538</v>
      </c>
      <c r="C37" s="18">
        <v>2.7127510756863815</v>
      </c>
      <c r="D37" s="18">
        <v>1.7562481820883313</v>
      </c>
      <c r="E37" s="18">
        <v>3</v>
      </c>
      <c r="F37" s="18">
        <v>6</v>
      </c>
      <c r="G37" s="18">
        <v>4.5</v>
      </c>
    </row>
    <row r="38" spans="1:7" x14ac:dyDescent="0.35">
      <c r="A38" s="65">
        <v>44470</v>
      </c>
      <c r="B38" s="18">
        <v>3.2941176470588251</v>
      </c>
      <c r="C38" s="18">
        <v>2.8212904841691033</v>
      </c>
      <c r="D38" s="18">
        <v>1.6359305204211232</v>
      </c>
      <c r="E38" s="18">
        <v>3</v>
      </c>
      <c r="F38" s="18">
        <v>6</v>
      </c>
      <c r="G38" s="18">
        <v>4.5</v>
      </c>
    </row>
    <row r="39" spans="1:7" x14ac:dyDescent="0.35">
      <c r="A39" s="65">
        <v>44501</v>
      </c>
      <c r="B39" s="18">
        <v>3.2941176470588251</v>
      </c>
      <c r="C39" s="18">
        <v>2.8238289386824933</v>
      </c>
      <c r="D39" s="18">
        <v>1.5577511667914257</v>
      </c>
      <c r="E39" s="18">
        <v>3</v>
      </c>
      <c r="F39" s="18">
        <v>6</v>
      </c>
      <c r="G39" s="18">
        <v>4.5</v>
      </c>
    </row>
    <row r="40" spans="1:7" x14ac:dyDescent="0.35">
      <c r="A40" s="65">
        <v>44531</v>
      </c>
      <c r="B40" s="18">
        <v>3.4037558685446001</v>
      </c>
      <c r="C40" s="18">
        <v>2.8429771692456196</v>
      </c>
      <c r="D40" s="18">
        <v>1.5867234950906388</v>
      </c>
      <c r="E40" s="18">
        <v>3</v>
      </c>
      <c r="F40" s="18">
        <v>6</v>
      </c>
      <c r="G40" s="18">
        <v>4.5</v>
      </c>
    </row>
    <row r="41" spans="1:7" x14ac:dyDescent="0.35">
      <c r="A41" s="65">
        <v>44562</v>
      </c>
      <c r="B41" s="18">
        <v>3.5169988276670505</v>
      </c>
      <c r="C41" s="18">
        <v>2.9084122094850784</v>
      </c>
      <c r="D41" s="18">
        <v>1.6044100514010156</v>
      </c>
      <c r="E41" s="18">
        <v>3</v>
      </c>
      <c r="F41" s="18">
        <v>6</v>
      </c>
      <c r="G41" s="18">
        <v>4.5</v>
      </c>
    </row>
    <row r="42" spans="1:7" x14ac:dyDescent="0.35">
      <c r="A42" s="65">
        <v>44593</v>
      </c>
      <c r="B42" s="18">
        <v>3.5005834305717576</v>
      </c>
      <c r="C42" s="18">
        <v>2.9825102747382148</v>
      </c>
      <c r="D42" s="18">
        <v>1.676186456114368</v>
      </c>
      <c r="E42" s="18">
        <v>3</v>
      </c>
      <c r="F42" s="18">
        <v>6</v>
      </c>
      <c r="G42" s="18">
        <v>4.5</v>
      </c>
    </row>
    <row r="43" spans="1:7" x14ac:dyDescent="0.35">
      <c r="A43" s="65">
        <v>44621</v>
      </c>
      <c r="B43" s="18">
        <v>3.7122969837587005</v>
      </c>
      <c r="C43" s="18">
        <v>3.152389958999513</v>
      </c>
      <c r="D43" s="18">
        <v>1.6606681333143056</v>
      </c>
      <c r="E43" s="18">
        <v>3</v>
      </c>
      <c r="F43" s="18">
        <v>6</v>
      </c>
      <c r="G43" s="18">
        <v>4.5</v>
      </c>
    </row>
    <row r="44" spans="1:7" x14ac:dyDescent="0.35">
      <c r="A44" s="65">
        <v>44652</v>
      </c>
      <c r="B44" s="18">
        <v>3.935185185185186</v>
      </c>
      <c r="C44" s="18">
        <v>3.1494434963537543</v>
      </c>
      <c r="D44" s="18">
        <v>1.7505185409808623</v>
      </c>
      <c r="E44" s="18">
        <v>3</v>
      </c>
      <c r="F44" s="18">
        <v>6</v>
      </c>
      <c r="G44" s="18">
        <v>4.5</v>
      </c>
    </row>
    <row r="45" spans="1:7" x14ac:dyDescent="0.35">
      <c r="A45" s="65">
        <v>44682</v>
      </c>
      <c r="B45" s="18">
        <v>4.1666666666666519</v>
      </c>
      <c r="C45" s="18">
        <v>3.3299232450336724</v>
      </c>
      <c r="D45" s="18">
        <v>1.8391151441259321</v>
      </c>
      <c r="E45" s="18">
        <v>3</v>
      </c>
      <c r="F45" s="18">
        <v>6</v>
      </c>
      <c r="G45" s="18">
        <v>4.5</v>
      </c>
    </row>
    <row r="46" spans="1:7" x14ac:dyDescent="0.35">
      <c r="A46" s="65">
        <v>44713</v>
      </c>
      <c r="B46" s="18">
        <v>4.3829296424451991</v>
      </c>
      <c r="C46" s="18">
        <v>3.7857437305939268</v>
      </c>
      <c r="D46" s="18">
        <v>1.632395256449648</v>
      </c>
      <c r="E46" s="18">
        <v>3</v>
      </c>
      <c r="F46" s="18">
        <v>6</v>
      </c>
      <c r="G46" s="18">
        <v>4.5</v>
      </c>
    </row>
    <row r="47" spans="1:7" x14ac:dyDescent="0.35">
      <c r="A47" s="65">
        <v>44743</v>
      </c>
      <c r="B47" s="18">
        <v>4.5924225028702637</v>
      </c>
      <c r="C47" s="18">
        <v>3.838997882511852</v>
      </c>
      <c r="D47" s="18">
        <v>1.7882002417554332</v>
      </c>
      <c r="E47" s="18">
        <v>3</v>
      </c>
      <c r="F47" s="18">
        <v>6</v>
      </c>
      <c r="G47" s="18">
        <v>4.5</v>
      </c>
    </row>
    <row r="48" spans="1:7" x14ac:dyDescent="0.35">
      <c r="A48" s="65">
        <v>44774</v>
      </c>
      <c r="B48" s="18">
        <v>4.4622425629290419</v>
      </c>
      <c r="C48" s="18">
        <v>3.9586798969897696</v>
      </c>
      <c r="D48" s="18">
        <v>1.8824415983373255</v>
      </c>
      <c r="E48" s="18">
        <v>3</v>
      </c>
      <c r="F48" s="18">
        <v>6</v>
      </c>
      <c r="G48" s="18">
        <v>4.5</v>
      </c>
    </row>
    <row r="49" spans="1:7" x14ac:dyDescent="0.35">
      <c r="A49" s="65">
        <v>44805</v>
      </c>
      <c r="B49" s="18">
        <v>4.680365296803668</v>
      </c>
      <c r="C49" s="18">
        <v>4.0811608592882465</v>
      </c>
      <c r="D49" s="18">
        <v>1.8698309726837392</v>
      </c>
      <c r="E49" s="18">
        <v>3</v>
      </c>
      <c r="F49" s="18">
        <v>6</v>
      </c>
      <c r="G49" s="18">
        <v>4.5</v>
      </c>
    </row>
    <row r="50" spans="1:7" x14ac:dyDescent="0.35">
      <c r="A50" s="65">
        <v>44835</v>
      </c>
      <c r="B50" s="18">
        <v>5.0113895216401083</v>
      </c>
      <c r="C50" s="18">
        <v>4.1595493665197658</v>
      </c>
      <c r="D50" s="18">
        <v>1.8869622613872039</v>
      </c>
      <c r="E50" s="18">
        <v>3</v>
      </c>
      <c r="F50" s="18">
        <v>6</v>
      </c>
      <c r="G50" s="18">
        <v>4.5</v>
      </c>
    </row>
    <row r="51" spans="1:7" x14ac:dyDescent="0.35">
      <c r="A51" s="65">
        <v>44866</v>
      </c>
      <c r="B51" s="18">
        <v>5.0113895216401083</v>
      </c>
      <c r="C51" s="18">
        <v>4.2681529550887554</v>
      </c>
      <c r="D51" s="18">
        <v>1.7573395130456637</v>
      </c>
      <c r="E51" s="18">
        <v>3</v>
      </c>
      <c r="F51" s="18">
        <v>6</v>
      </c>
      <c r="G51" s="18">
        <v>4.5</v>
      </c>
    </row>
    <row r="52" spans="1:7" x14ac:dyDescent="0.35">
      <c r="A52" s="65">
        <v>44896</v>
      </c>
      <c r="B52" s="18">
        <v>4.8808172531214611</v>
      </c>
      <c r="C52" s="18">
        <v>4.3265221873035831</v>
      </c>
      <c r="D52" s="18">
        <v>1.6711710076214414</v>
      </c>
      <c r="E52" s="18">
        <v>3</v>
      </c>
      <c r="F52" s="18">
        <v>6</v>
      </c>
      <c r="G52" s="18">
        <v>4.5</v>
      </c>
    </row>
    <row r="53" spans="1:7" x14ac:dyDescent="0.35">
      <c r="A53" s="65">
        <v>44927</v>
      </c>
      <c r="B53" s="18">
        <v>4.8697621744054231</v>
      </c>
      <c r="C53" s="18">
        <v>4.2980778986085433</v>
      </c>
      <c r="D53" s="18">
        <v>1.8448472693689215</v>
      </c>
      <c r="E53" s="18">
        <v>3</v>
      </c>
      <c r="F53" s="18">
        <v>6</v>
      </c>
      <c r="G53" s="18">
        <v>4.5</v>
      </c>
    </row>
    <row r="54" spans="1:7" x14ac:dyDescent="0.35">
      <c r="A54" s="65">
        <v>44958</v>
      </c>
      <c r="B54" s="18">
        <v>5.1860202931228727</v>
      </c>
      <c r="C54" s="18">
        <v>4.3255569538223515</v>
      </c>
      <c r="D54" s="18">
        <v>1.9284398443780812</v>
      </c>
      <c r="E54" s="18">
        <v>3</v>
      </c>
      <c r="F54" s="18">
        <v>6</v>
      </c>
      <c r="G54" s="18">
        <v>4.5</v>
      </c>
    </row>
    <row r="55" spans="1:7" x14ac:dyDescent="0.35">
      <c r="A55" s="65">
        <v>44986</v>
      </c>
      <c r="B55" s="18">
        <v>5.2572706935122948</v>
      </c>
      <c r="C55" s="18">
        <v>4.6762114301708513</v>
      </c>
      <c r="D55" s="18">
        <v>1.7442254550675873</v>
      </c>
      <c r="E55" s="18">
        <v>3</v>
      </c>
      <c r="F55" s="18">
        <v>6</v>
      </c>
      <c r="G55" s="18">
        <v>4.5</v>
      </c>
    </row>
    <row r="56" spans="1:7" x14ac:dyDescent="0.35">
      <c r="A56" s="65">
        <v>45017</v>
      </c>
      <c r="B56" s="18">
        <v>5.2338530066815103</v>
      </c>
      <c r="C56" s="18">
        <v>4.4623329344848361</v>
      </c>
      <c r="D56" s="18">
        <v>1.9763180408918801</v>
      </c>
      <c r="E56" s="18">
        <v>3</v>
      </c>
      <c r="F56" s="18">
        <v>6</v>
      </c>
      <c r="G56" s="18">
        <v>4.5</v>
      </c>
    </row>
    <row r="57" spans="1:7" x14ac:dyDescent="0.35">
      <c r="A57" s="65">
        <v>45047</v>
      </c>
      <c r="B57" s="18">
        <v>5.1111111111111107</v>
      </c>
      <c r="C57" s="18">
        <v>4.400555826738084</v>
      </c>
      <c r="D57" s="18">
        <v>1.849867727493244</v>
      </c>
      <c r="E57" s="18">
        <v>3</v>
      </c>
      <c r="F57" s="18">
        <v>6</v>
      </c>
      <c r="G57" s="18">
        <v>4.5</v>
      </c>
    </row>
    <row r="58" spans="1:7" x14ac:dyDescent="0.35">
      <c r="A58" s="65">
        <v>45078</v>
      </c>
      <c r="B58" s="18">
        <v>4.9723756906077332</v>
      </c>
      <c r="C58" s="18">
        <v>4.2325616247865794</v>
      </c>
      <c r="D58" s="18">
        <v>1.9117925531459674</v>
      </c>
      <c r="E58" s="18">
        <v>3</v>
      </c>
      <c r="F58" s="18">
        <v>6</v>
      </c>
      <c r="G58" s="18">
        <v>4.5</v>
      </c>
    </row>
    <row r="59" spans="1:7" x14ac:dyDescent="0.35">
      <c r="A59" s="65">
        <v>45108</v>
      </c>
      <c r="B59" s="18">
        <v>4.7200878155872816</v>
      </c>
      <c r="C59" s="18">
        <v>4.3478896261160527</v>
      </c>
      <c r="D59" s="18">
        <v>1.7199169792443554</v>
      </c>
      <c r="E59" s="18">
        <v>3</v>
      </c>
      <c r="F59" s="18">
        <v>6</v>
      </c>
      <c r="G59" s="18">
        <v>4.5</v>
      </c>
    </row>
    <row r="60" spans="1:7" x14ac:dyDescent="0.35">
      <c r="A60" s="65">
        <v>45139</v>
      </c>
      <c r="B60" s="18">
        <v>4.8192771084337505</v>
      </c>
      <c r="C60" s="18">
        <v>4.8192771084337505</v>
      </c>
      <c r="D60" s="18">
        <v>1.1584823172083976</v>
      </c>
      <c r="E60" s="18">
        <v>3</v>
      </c>
      <c r="F60" s="18">
        <v>6</v>
      </c>
      <c r="G60" s="18">
        <v>4.5</v>
      </c>
    </row>
    <row r="61" spans="1:7" x14ac:dyDescent="0.35">
      <c r="A61" s="65">
        <v>45170</v>
      </c>
      <c r="B61" s="18">
        <v>4.5801526717557328</v>
      </c>
      <c r="C61" s="18">
        <v>4.5801526717557328</v>
      </c>
      <c r="D61" s="18">
        <v>1.2757113096735813</v>
      </c>
      <c r="E61" s="18">
        <v>3</v>
      </c>
      <c r="F61" s="18">
        <v>6</v>
      </c>
      <c r="G61" s="18">
        <v>4.5</v>
      </c>
    </row>
    <row r="62" spans="1:7" x14ac:dyDescent="0.35">
      <c r="A62" s="65">
        <v>45200</v>
      </c>
      <c r="B62" s="18">
        <v>4.3383947939262368</v>
      </c>
      <c r="C62" s="18">
        <v>4.3383947939262368</v>
      </c>
      <c r="D62" s="18">
        <v>1.5630193840927351</v>
      </c>
      <c r="E62" s="18">
        <v>3</v>
      </c>
      <c r="F62" s="18">
        <v>6</v>
      </c>
      <c r="G62" s="18">
        <v>4.5</v>
      </c>
    </row>
    <row r="63" spans="1:7" x14ac:dyDescent="0.35">
      <c r="A63" s="65">
        <v>45231</v>
      </c>
      <c r="B63" s="18">
        <v>4.5553145336225676</v>
      </c>
      <c r="C63" s="18">
        <v>4.5553145336225676</v>
      </c>
      <c r="D63" s="18">
        <v>1.3680894339931244</v>
      </c>
      <c r="E63" s="18">
        <v>3</v>
      </c>
      <c r="F63" s="18">
        <v>6</v>
      </c>
      <c r="G63" s="18">
        <v>4.5</v>
      </c>
    </row>
    <row r="64" spans="1:7" x14ac:dyDescent="0.35">
      <c r="A64" s="65">
        <v>45261</v>
      </c>
      <c r="B64" s="18">
        <v>4.5454545454545414</v>
      </c>
      <c r="C64" s="18">
        <v>4.5454545454545414</v>
      </c>
      <c r="D64" s="18">
        <v>1.3019330849979234</v>
      </c>
      <c r="E64" s="18">
        <v>3</v>
      </c>
      <c r="F64" s="18">
        <v>6</v>
      </c>
      <c r="G64" s="18">
        <v>4.5</v>
      </c>
    </row>
    <row r="65" spans="1:7" x14ac:dyDescent="0.35">
      <c r="A65" s="65">
        <v>45292</v>
      </c>
      <c r="B65" s="18">
        <v>4.5356371490280711</v>
      </c>
      <c r="C65" s="18">
        <v>4.5356371490280711</v>
      </c>
      <c r="D65" s="18">
        <v>1.2132305521608799</v>
      </c>
      <c r="E65" s="18">
        <v>3</v>
      </c>
      <c r="F65" s="18">
        <v>6</v>
      </c>
      <c r="G65" s="18">
        <v>4.5</v>
      </c>
    </row>
    <row r="66" spans="1:7" x14ac:dyDescent="0.35">
      <c r="A66" s="65">
        <v>45323</v>
      </c>
      <c r="B66" s="18">
        <v>5.0375133976420239</v>
      </c>
      <c r="C66" s="18">
        <v>4.638923539468176</v>
      </c>
      <c r="D66" s="18">
        <v>0.94024975521503507</v>
      </c>
      <c r="E66" s="18">
        <v>3</v>
      </c>
      <c r="F66" s="18">
        <v>6</v>
      </c>
      <c r="G66" s="18">
        <v>4.5</v>
      </c>
    </row>
    <row r="67" spans="1:7" x14ac:dyDescent="0.35">
      <c r="A67" s="65">
        <v>45352</v>
      </c>
      <c r="B67" s="18">
        <v>4.8884165781084121</v>
      </c>
      <c r="C67" s="18">
        <v>4.377774874687268</v>
      </c>
      <c r="D67" s="18">
        <v>0.99905898959585837</v>
      </c>
      <c r="E67" s="18">
        <v>3</v>
      </c>
      <c r="F67" s="18">
        <v>6</v>
      </c>
      <c r="G67" s="18">
        <v>4.5</v>
      </c>
    </row>
    <row r="68" spans="1:7" x14ac:dyDescent="0.35">
      <c r="A68" s="65">
        <v>45383</v>
      </c>
      <c r="B68" s="18">
        <v>4.6560846560846691</v>
      </c>
      <c r="C68" s="18">
        <v>4.6229503310336595</v>
      </c>
      <c r="D68" s="18">
        <v>0.71265323050187934</v>
      </c>
      <c r="E68" s="18">
        <v>3</v>
      </c>
      <c r="F68" s="18">
        <v>6</v>
      </c>
      <c r="G68" s="18">
        <v>4.5</v>
      </c>
    </row>
    <row r="69" spans="1:7" x14ac:dyDescent="0.35">
      <c r="A69" s="65">
        <v>45413</v>
      </c>
      <c r="B69" s="18">
        <v>4.5454545454545636</v>
      </c>
      <c r="C69" s="18">
        <v>4.5</v>
      </c>
      <c r="D69" s="18">
        <v>0.74247768933669889</v>
      </c>
      <c r="E69" s="18">
        <v>3</v>
      </c>
      <c r="F69" s="18">
        <v>6</v>
      </c>
      <c r="G69" s="18">
        <v>4.5</v>
      </c>
    </row>
    <row r="70" spans="1:7" x14ac:dyDescent="0.35">
      <c r="A70" s="65">
        <v>45444</v>
      </c>
      <c r="B70" s="18">
        <v>4.5263157894736894</v>
      </c>
      <c r="C70" s="18">
        <v>4.5</v>
      </c>
      <c r="D70" s="18">
        <v>0.68848896588336483</v>
      </c>
      <c r="E70" s="18">
        <v>3</v>
      </c>
      <c r="F70" s="18">
        <v>6</v>
      </c>
      <c r="G70" s="18">
        <v>4.5</v>
      </c>
    </row>
    <row r="71" spans="1:7" x14ac:dyDescent="0.35">
      <c r="A71" s="65">
        <v>45474</v>
      </c>
      <c r="B71" s="18">
        <v>4.4025157232704171</v>
      </c>
      <c r="C71" s="18">
        <v>4.4025157232704171</v>
      </c>
      <c r="D71" s="18">
        <v>0.74242469265804445</v>
      </c>
      <c r="E71" s="18">
        <v>3</v>
      </c>
      <c r="F71" s="18">
        <v>6</v>
      </c>
      <c r="G71" s="18">
        <v>4.5</v>
      </c>
    </row>
    <row r="72" spans="1:7" x14ac:dyDescent="0.35">
      <c r="A72" s="65">
        <v>45505</v>
      </c>
      <c r="B72" s="18">
        <v>4.0752351097178563</v>
      </c>
      <c r="C72" s="18">
        <v>3.7</v>
      </c>
      <c r="D72" s="18">
        <v>1.2868248689924071</v>
      </c>
      <c r="E72" s="18">
        <v>3</v>
      </c>
      <c r="F72" s="18">
        <v>6</v>
      </c>
      <c r="G72" s="18">
        <v>4.5</v>
      </c>
    </row>
    <row r="73" spans="1:7" x14ac:dyDescent="0.35">
      <c r="A73" s="65">
        <v>45536</v>
      </c>
      <c r="B73" s="18">
        <v>4.0667361835244886</v>
      </c>
      <c r="C73" s="18">
        <v>3.8</v>
      </c>
      <c r="D73" s="18">
        <v>1.1741352548850612</v>
      </c>
      <c r="E73" s="18">
        <v>3</v>
      </c>
      <c r="F73" s="18">
        <v>6</v>
      </c>
      <c r="G73" s="18">
        <v>4.5</v>
      </c>
    </row>
    <row r="74" spans="1:7" x14ac:dyDescent="0.35">
      <c r="A74" s="65">
        <v>45566</v>
      </c>
      <c r="B74" s="18">
        <v>3.9501039501039559</v>
      </c>
      <c r="C74" s="18">
        <v>3.4303534303534278</v>
      </c>
      <c r="D74" s="18">
        <v>1.3542628836063875</v>
      </c>
      <c r="E74" s="18">
        <v>3</v>
      </c>
      <c r="F74" s="18">
        <v>6</v>
      </c>
      <c r="G74" s="18">
        <v>4.5</v>
      </c>
    </row>
    <row r="75" spans="1:7" x14ac:dyDescent="0.35">
      <c r="A75" s="65">
        <v>45597</v>
      </c>
      <c r="B75" s="18">
        <v>3.734439834024883</v>
      </c>
      <c r="C75" s="18">
        <v>3.4232365145228094</v>
      </c>
      <c r="D75" s="18">
        <v>1.1906899566978248</v>
      </c>
      <c r="E75" s="18">
        <v>3</v>
      </c>
      <c r="F75" s="18">
        <v>6</v>
      </c>
      <c r="G75" s="18">
        <v>4.5</v>
      </c>
    </row>
    <row r="76" spans="1:7" x14ac:dyDescent="0.35">
      <c r="A76" s="65">
        <v>45627</v>
      </c>
      <c r="B76" s="18">
        <v>3.6</v>
      </c>
      <c r="C76" s="18">
        <v>3.5873263067775607</v>
      </c>
      <c r="D76" s="18">
        <v>0.96302373511352624</v>
      </c>
      <c r="E76" s="18">
        <v>3</v>
      </c>
      <c r="F76" s="18">
        <v>6</v>
      </c>
      <c r="G76" s="18">
        <v>4.5</v>
      </c>
    </row>
    <row r="77" spans="1:7" x14ac:dyDescent="0.35">
      <c r="A77" s="65">
        <v>45658</v>
      </c>
      <c r="B77" s="18">
        <v>3.512396694214881</v>
      </c>
      <c r="C77" s="18">
        <v>3.2309356083072949</v>
      </c>
      <c r="D77" s="18">
        <v>1.0461351350598935</v>
      </c>
      <c r="E77" s="18">
        <v>3</v>
      </c>
      <c r="F77" s="18">
        <v>6</v>
      </c>
      <c r="G77" s="18">
        <v>4.5</v>
      </c>
    </row>
    <row r="78" spans="1:7" x14ac:dyDescent="0.35">
      <c r="A78" s="65">
        <v>45689</v>
      </c>
      <c r="B78" s="18">
        <v>3.3673469387755173</v>
      </c>
      <c r="C78" s="18">
        <v>3.2000199299946352</v>
      </c>
      <c r="D78" s="18">
        <v>1.0415064362409616</v>
      </c>
      <c r="E78" s="18">
        <v>3</v>
      </c>
      <c r="F78" s="18">
        <v>6</v>
      </c>
      <c r="G78" s="18">
        <v>4.5</v>
      </c>
    </row>
    <row r="79" spans="1:7" x14ac:dyDescent="0.35">
      <c r="A79" s="65">
        <v>45717</v>
      </c>
      <c r="B79" s="18">
        <v>3.1408308004052587</v>
      </c>
      <c r="C79" s="18">
        <v>3.0582253743314469</v>
      </c>
      <c r="D79" s="18">
        <v>1.1285792143888385</v>
      </c>
      <c r="E79" s="18">
        <v>3</v>
      </c>
      <c r="F79" s="18">
        <v>6</v>
      </c>
      <c r="G79" s="18">
        <v>4.5</v>
      </c>
    </row>
    <row r="80" spans="1:7" x14ac:dyDescent="0.35">
      <c r="A80" s="65">
        <v>45748</v>
      </c>
      <c r="B80" s="18">
        <v>3.0333670374115274</v>
      </c>
      <c r="C80" s="18">
        <v>2.9323671958494391</v>
      </c>
      <c r="D80" s="18">
        <v>1.1455604960051238</v>
      </c>
      <c r="E80" s="18">
        <v>3</v>
      </c>
      <c r="F80" s="18">
        <v>6</v>
      </c>
      <c r="G80" s="18">
        <v>4.5</v>
      </c>
    </row>
    <row r="81" spans="1:7" x14ac:dyDescent="0.35">
      <c r="A81" s="65">
        <v>45778</v>
      </c>
      <c r="B81" s="18">
        <v>3.0333670374115274</v>
      </c>
      <c r="C81" s="18">
        <v>2.7355623100304038</v>
      </c>
      <c r="D81" s="18">
        <v>1.3729568175187552</v>
      </c>
      <c r="E81" s="18">
        <v>3</v>
      </c>
      <c r="F81" s="18">
        <v>6</v>
      </c>
      <c r="G81" s="18">
        <v>4.5</v>
      </c>
    </row>
    <row r="82" spans="1:7" x14ac:dyDescent="0.35">
      <c r="A82" s="65">
        <v>45809</v>
      </c>
      <c r="B82" s="18">
        <v>2.9204431017120003</v>
      </c>
      <c r="C82" s="18">
        <v>2.7327935222672073</v>
      </c>
      <c r="D82" s="18">
        <v>1.3306926714431384</v>
      </c>
      <c r="E82" s="18">
        <v>3</v>
      </c>
      <c r="F82" s="18">
        <v>6</v>
      </c>
      <c r="G82" s="18">
        <v>4.5</v>
      </c>
    </row>
    <row r="83" spans="1:7" x14ac:dyDescent="0.35">
      <c r="A83" s="65">
        <v>45839</v>
      </c>
      <c r="B83" s="18">
        <v>3.0120481927710774</v>
      </c>
      <c r="C83" s="18">
        <v>3.0120481927710774</v>
      </c>
      <c r="D83" s="18">
        <v>0.9904144371297221</v>
      </c>
      <c r="E83" s="18">
        <v>3</v>
      </c>
      <c r="F83" s="18">
        <v>6</v>
      </c>
      <c r="G83" s="18">
        <v>3</v>
      </c>
    </row>
    <row r="84" spans="1:7" x14ac:dyDescent="0.35">
      <c r="A84" s="65">
        <v>45870</v>
      </c>
      <c r="B84" s="18">
        <v>3.1124497991968036</v>
      </c>
      <c r="C84" s="18">
        <v>3.0241935483870996</v>
      </c>
      <c r="D84" s="18">
        <v>1.0678323027288457</v>
      </c>
      <c r="E84" s="18">
        <v>3</v>
      </c>
      <c r="F84" s="18">
        <v>6</v>
      </c>
      <c r="G84" s="18">
        <v>3</v>
      </c>
    </row>
    <row r="85" spans="1:7" x14ac:dyDescent="0.35">
      <c r="A85" s="65"/>
      <c r="B85" s="18"/>
      <c r="C85" s="18"/>
      <c r="D85" s="18"/>
      <c r="E85" s="18"/>
      <c r="F85" s="18"/>
      <c r="G85" s="18"/>
    </row>
    <row r="86" spans="1:7" x14ac:dyDescent="0.35">
      <c r="A86" s="65"/>
      <c r="B86" s="18"/>
      <c r="C86" s="18"/>
      <c r="D86" s="18"/>
      <c r="E86" s="18"/>
      <c r="F86" s="18"/>
      <c r="G86" s="18"/>
    </row>
    <row r="87" spans="1:7" x14ac:dyDescent="0.35">
      <c r="A87" s="65"/>
      <c r="B87" s="18"/>
      <c r="C87" s="18"/>
      <c r="D87" s="18"/>
      <c r="E87" s="18"/>
      <c r="F87" s="18"/>
      <c r="G87" s="18"/>
    </row>
    <row r="88" spans="1:7" x14ac:dyDescent="0.35">
      <c r="A88" s="65"/>
      <c r="B88" s="18"/>
      <c r="C88" s="18"/>
      <c r="D88" s="18"/>
      <c r="E88" s="18"/>
      <c r="F88" s="18"/>
      <c r="G88" s="18"/>
    </row>
  </sheetData>
  <phoneticPr fontId="11" type="noConversion"/>
  <hyperlinks>
    <hyperlink ref="J28" location="Contents!A1" display="Back to contents" xr:uid="{47D16C78-71D8-49B0-8B61-79B243A9D7B3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52922-02D9-4B59-86DE-7A53BD1CF61D}">
  <dimension ref="A1:M112"/>
  <sheetViews>
    <sheetView showGridLines="0" topLeftCell="A12" zoomScale="60" zoomScaleNormal="60" workbookViewId="0">
      <selection activeCell="M28" sqref="M28"/>
    </sheetView>
  </sheetViews>
  <sheetFormatPr defaultColWidth="8.90625" defaultRowHeight="14.5" x14ac:dyDescent="0.35"/>
  <cols>
    <col min="1" max="4" width="15.08984375" style="12" customWidth="1"/>
    <col min="6" max="6" width="14.54296875" style="12" customWidth="1"/>
    <col min="7" max="7" width="14.7265625" style="12" customWidth="1"/>
    <col min="8" max="9" width="8.90625" style="12"/>
    <col min="10" max="10" width="13.54296875" style="12" customWidth="1"/>
    <col min="11" max="16384" width="8.90625" style="12"/>
  </cols>
  <sheetData>
    <row r="1" spans="1:10" x14ac:dyDescent="0.35">
      <c r="A1" s="13" t="str">
        <f>CONCATENATE(Contents!B14, " ", Contents!C14)</f>
        <v>Figure 5.9 Core goods inflation forecast evolution</v>
      </c>
    </row>
    <row r="3" spans="1:10" x14ac:dyDescent="0.35">
      <c r="A3" s="42" t="s">
        <v>90</v>
      </c>
    </row>
    <row r="4" spans="1:10" ht="58" x14ac:dyDescent="0.35">
      <c r="A4" s="2" t="s">
        <v>66</v>
      </c>
      <c r="B4" s="2" t="s">
        <v>47</v>
      </c>
      <c r="C4" s="2" t="s">
        <v>48</v>
      </c>
      <c r="D4" s="2" t="s">
        <v>49</v>
      </c>
      <c r="E4" s="2" t="s">
        <v>75</v>
      </c>
      <c r="F4" s="2" t="s">
        <v>131</v>
      </c>
      <c r="G4" s="2" t="s">
        <v>101</v>
      </c>
      <c r="H4" s="2" t="s">
        <v>97</v>
      </c>
      <c r="I4" s="2" t="s">
        <v>110</v>
      </c>
      <c r="J4" s="2" t="s">
        <v>133</v>
      </c>
    </row>
    <row r="5" spans="1:10" x14ac:dyDescent="0.35">
      <c r="A5" t="s">
        <v>15</v>
      </c>
      <c r="B5" s="18">
        <v>2.8061224489795755</v>
      </c>
      <c r="C5" s="18"/>
      <c r="D5" s="18"/>
      <c r="E5" s="37"/>
      <c r="F5" s="18"/>
      <c r="G5" s="18"/>
      <c r="H5" s="18">
        <v>4.5</v>
      </c>
      <c r="I5" s="18">
        <v>3</v>
      </c>
      <c r="J5" s="18">
        <v>3</v>
      </c>
    </row>
    <row r="6" spans="1:10" x14ac:dyDescent="0.35">
      <c r="A6" t="s">
        <v>16</v>
      </c>
      <c r="B6" s="18">
        <v>3.032857216873297</v>
      </c>
      <c r="C6" s="18"/>
      <c r="D6" s="18"/>
      <c r="E6" s="37"/>
      <c r="F6" s="18"/>
      <c r="G6" s="18"/>
      <c r="H6" s="18">
        <v>4.5</v>
      </c>
      <c r="I6" s="18">
        <v>3</v>
      </c>
      <c r="J6" s="18">
        <v>3</v>
      </c>
    </row>
    <row r="7" spans="1:10" x14ac:dyDescent="0.35">
      <c r="A7" t="s">
        <v>17</v>
      </c>
      <c r="B7" s="18">
        <v>3.4902424347172278</v>
      </c>
      <c r="C7" s="18"/>
      <c r="D7" s="18"/>
      <c r="E7" s="37"/>
      <c r="F7" s="18"/>
      <c r="G7" s="18"/>
      <c r="H7" s="18">
        <v>4.5</v>
      </c>
      <c r="I7" s="18">
        <v>3</v>
      </c>
      <c r="J7" s="18">
        <v>3</v>
      </c>
    </row>
    <row r="8" spans="1:10" x14ac:dyDescent="0.35">
      <c r="A8" t="s">
        <v>18</v>
      </c>
      <c r="B8" s="18">
        <v>3.1354528158247463</v>
      </c>
      <c r="C8" s="18"/>
      <c r="D8" s="18"/>
      <c r="E8" s="37"/>
      <c r="F8" s="18"/>
      <c r="G8" s="18"/>
      <c r="H8" s="18">
        <v>4.5</v>
      </c>
      <c r="I8" s="18">
        <v>3</v>
      </c>
      <c r="J8" s="18">
        <v>3</v>
      </c>
    </row>
    <row r="9" spans="1:10" x14ac:dyDescent="0.35">
      <c r="A9" t="s">
        <v>19</v>
      </c>
      <c r="B9" s="18">
        <v>2.6882133995037361</v>
      </c>
      <c r="C9" s="18"/>
      <c r="D9" s="18"/>
      <c r="E9" s="37"/>
      <c r="F9" s="18"/>
      <c r="G9" s="18"/>
      <c r="H9" s="18">
        <v>4.5</v>
      </c>
      <c r="I9" s="18">
        <v>3</v>
      </c>
      <c r="J9" s="18">
        <v>3</v>
      </c>
    </row>
    <row r="10" spans="1:10" x14ac:dyDescent="0.35">
      <c r="A10" t="s">
        <v>20</v>
      </c>
      <c r="B10" s="18">
        <v>1.2674575909475072</v>
      </c>
      <c r="C10" s="18"/>
      <c r="D10" s="18"/>
      <c r="E10" s="37"/>
      <c r="F10" s="18"/>
      <c r="G10" s="18"/>
      <c r="H10" s="18">
        <v>4.5</v>
      </c>
      <c r="I10" s="18">
        <v>3</v>
      </c>
      <c r="J10" s="18">
        <v>3</v>
      </c>
    </row>
    <row r="11" spans="1:10" x14ac:dyDescent="0.35">
      <c r="A11" t="s">
        <v>21</v>
      </c>
      <c r="B11" s="18">
        <v>1.8692409058272741</v>
      </c>
      <c r="C11" s="18"/>
      <c r="D11" s="18"/>
      <c r="E11" s="37"/>
      <c r="F11" s="18"/>
      <c r="G11" s="18"/>
      <c r="H11" s="18">
        <v>4.5</v>
      </c>
      <c r="I11" s="18">
        <v>3</v>
      </c>
      <c r="J11" s="18">
        <v>3</v>
      </c>
    </row>
    <row r="12" spans="1:10" x14ac:dyDescent="0.35">
      <c r="A12" t="s">
        <v>22</v>
      </c>
      <c r="B12" s="18">
        <v>2.5537099933968355</v>
      </c>
      <c r="C12" s="18"/>
      <c r="D12" s="18"/>
      <c r="E12" s="37"/>
      <c r="F12" s="18"/>
      <c r="G12" s="18"/>
      <c r="H12" s="18">
        <v>4.5</v>
      </c>
      <c r="I12" s="18">
        <v>3</v>
      </c>
      <c r="J12" s="18">
        <v>3</v>
      </c>
    </row>
    <row r="13" spans="1:10" x14ac:dyDescent="0.35">
      <c r="A13" t="s">
        <v>23</v>
      </c>
      <c r="B13" s="18">
        <v>2.416430762613464</v>
      </c>
      <c r="C13" s="18"/>
      <c r="D13" s="18"/>
      <c r="E13" s="37"/>
      <c r="F13" s="18"/>
      <c r="G13" s="18"/>
      <c r="H13" s="18">
        <v>4.5</v>
      </c>
      <c r="I13" s="18">
        <v>3</v>
      </c>
      <c r="J13" s="18">
        <v>3</v>
      </c>
    </row>
    <row r="14" spans="1:10" x14ac:dyDescent="0.35">
      <c r="A14" t="s">
        <v>24</v>
      </c>
      <c r="B14" s="18">
        <v>3.7545402686555374</v>
      </c>
      <c r="C14" s="18"/>
      <c r="D14" s="18"/>
      <c r="E14" s="37"/>
      <c r="F14" s="18"/>
      <c r="G14" s="18"/>
      <c r="H14" s="18">
        <v>4.5</v>
      </c>
      <c r="I14" s="18">
        <v>3</v>
      </c>
      <c r="J14" s="18">
        <v>3</v>
      </c>
    </row>
    <row r="15" spans="1:10" x14ac:dyDescent="0.35">
      <c r="A15" t="s">
        <v>25</v>
      </c>
      <c r="B15" s="18">
        <v>3.4702818227834831</v>
      </c>
      <c r="C15" s="18"/>
      <c r="D15" s="18"/>
      <c r="E15" s="37"/>
      <c r="F15" s="18"/>
      <c r="G15" s="18"/>
      <c r="H15" s="18">
        <v>4.5</v>
      </c>
      <c r="I15" s="18">
        <v>3</v>
      </c>
      <c r="J15" s="18">
        <v>3</v>
      </c>
    </row>
    <row r="16" spans="1:10" x14ac:dyDescent="0.35">
      <c r="A16" t="s">
        <v>26</v>
      </c>
      <c r="B16" s="18">
        <v>3.3201594150827907</v>
      </c>
      <c r="C16" s="18"/>
      <c r="D16" s="18"/>
      <c r="E16" s="37"/>
      <c r="F16" s="18"/>
      <c r="G16" s="18"/>
      <c r="H16" s="18">
        <v>4.5</v>
      </c>
      <c r="I16" s="18">
        <v>3</v>
      </c>
      <c r="J16" s="18">
        <v>3</v>
      </c>
    </row>
    <row r="17" spans="1:13" x14ac:dyDescent="0.35">
      <c r="A17" t="s">
        <v>27</v>
      </c>
      <c r="B17" s="18">
        <v>3.9323224804079793</v>
      </c>
      <c r="C17" s="18"/>
      <c r="D17" s="18"/>
      <c r="E17" s="37"/>
      <c r="F17" s="18"/>
      <c r="G17" s="18"/>
      <c r="H17" s="18">
        <v>4.5</v>
      </c>
      <c r="I17" s="18">
        <v>3</v>
      </c>
      <c r="J17" s="18">
        <v>3</v>
      </c>
    </row>
    <row r="18" spans="1:13" x14ac:dyDescent="0.35">
      <c r="A18" t="s">
        <v>28</v>
      </c>
      <c r="B18" s="18">
        <v>5.0194532998236063</v>
      </c>
      <c r="C18" s="18"/>
      <c r="D18" s="18"/>
      <c r="E18" s="37"/>
      <c r="F18" s="18"/>
      <c r="G18" s="18"/>
      <c r="H18" s="18">
        <v>4.5</v>
      </c>
      <c r="I18" s="18">
        <v>3</v>
      </c>
      <c r="J18" s="18">
        <v>3</v>
      </c>
    </row>
    <row r="19" spans="1:13" x14ac:dyDescent="0.35">
      <c r="A19" t="s">
        <v>29</v>
      </c>
      <c r="B19" s="18">
        <v>4.9730127320691153</v>
      </c>
      <c r="C19" s="18"/>
      <c r="D19" s="18"/>
      <c r="E19" s="37"/>
      <c r="F19" s="18"/>
      <c r="G19" s="18"/>
      <c r="H19" s="18">
        <v>4.5</v>
      </c>
      <c r="I19" s="18">
        <v>3</v>
      </c>
      <c r="J19" s="18">
        <v>3</v>
      </c>
    </row>
    <row r="20" spans="1:13" x14ac:dyDescent="0.35">
      <c r="A20" t="s">
        <v>30</v>
      </c>
      <c r="B20" s="18">
        <v>6.0061996963273412</v>
      </c>
      <c r="C20" s="18"/>
      <c r="D20" s="18"/>
      <c r="E20" s="37"/>
      <c r="F20" s="18"/>
      <c r="G20" s="18"/>
      <c r="H20" s="18">
        <v>4.5</v>
      </c>
      <c r="I20" s="18">
        <v>3</v>
      </c>
      <c r="J20" s="18">
        <v>3</v>
      </c>
    </row>
    <row r="21" spans="1:13" x14ac:dyDescent="0.35">
      <c r="A21" t="s">
        <v>31</v>
      </c>
      <c r="B21" s="18">
        <v>6.318615209988665</v>
      </c>
      <c r="C21" s="18"/>
      <c r="D21" s="18"/>
      <c r="E21" s="37"/>
      <c r="F21" s="18"/>
      <c r="G21" s="18"/>
      <c r="H21" s="18">
        <v>4.5</v>
      </c>
      <c r="I21" s="18">
        <v>3</v>
      </c>
      <c r="J21" s="18">
        <v>3</v>
      </c>
    </row>
    <row r="22" spans="1:13" x14ac:dyDescent="0.35">
      <c r="A22" t="s">
        <v>32</v>
      </c>
      <c r="B22" s="18">
        <v>6.2615389916491182</v>
      </c>
      <c r="C22" s="18"/>
      <c r="D22" s="18"/>
      <c r="E22" s="37"/>
      <c r="F22" s="18"/>
      <c r="G22" s="18"/>
      <c r="H22" s="18">
        <v>4.5</v>
      </c>
      <c r="I22" s="18">
        <v>3</v>
      </c>
      <c r="J22" s="18">
        <v>3</v>
      </c>
    </row>
    <row r="23" spans="1:13" x14ac:dyDescent="0.35">
      <c r="A23" t="s">
        <v>33</v>
      </c>
      <c r="B23" s="18">
        <v>6.3532110344432402</v>
      </c>
      <c r="C23" s="18"/>
      <c r="D23" s="18"/>
      <c r="E23" s="37"/>
      <c r="F23" s="18"/>
      <c r="G23" s="18"/>
      <c r="H23" s="18">
        <v>4.5</v>
      </c>
      <c r="I23" s="18">
        <v>3</v>
      </c>
      <c r="J23" s="18">
        <v>3</v>
      </c>
    </row>
    <row r="24" spans="1:13" x14ac:dyDescent="0.35">
      <c r="A24" t="s">
        <v>34</v>
      </c>
      <c r="B24" s="18">
        <v>5.665786479326429</v>
      </c>
      <c r="C24" s="18"/>
      <c r="D24" s="18"/>
      <c r="E24" s="37"/>
      <c r="F24" s="18"/>
      <c r="G24" s="18"/>
      <c r="H24" s="18">
        <v>4.5</v>
      </c>
      <c r="I24" s="18">
        <v>3</v>
      </c>
      <c r="J24" s="18">
        <v>3</v>
      </c>
    </row>
    <row r="25" spans="1:13" x14ac:dyDescent="0.35">
      <c r="A25" t="s">
        <v>35</v>
      </c>
      <c r="B25" s="18">
        <v>5.0565462432219821</v>
      </c>
      <c r="C25" s="33">
        <v>5.21873684</v>
      </c>
      <c r="D25" s="18"/>
      <c r="E25" s="37"/>
      <c r="F25" s="18"/>
      <c r="G25" s="18"/>
      <c r="H25" s="18">
        <v>4.5</v>
      </c>
      <c r="I25" s="18">
        <v>3</v>
      </c>
      <c r="J25" s="18">
        <v>3</v>
      </c>
    </row>
    <row r="26" spans="1:13" x14ac:dyDescent="0.35">
      <c r="A26" t="s">
        <v>36</v>
      </c>
      <c r="B26" s="18">
        <v>4.0910041841004219</v>
      </c>
      <c r="C26" s="33">
        <v>4.4865841900000003</v>
      </c>
      <c r="D26" s="18"/>
      <c r="E26" s="37"/>
      <c r="F26" s="18"/>
      <c r="G26" s="18"/>
      <c r="H26" s="18">
        <v>4.5</v>
      </c>
      <c r="I26" s="18">
        <v>3</v>
      </c>
      <c r="J26" s="18">
        <v>3</v>
      </c>
    </row>
    <row r="27" spans="1:13" x14ac:dyDescent="0.35">
      <c r="A27" t="s">
        <v>37</v>
      </c>
      <c r="B27" s="18">
        <v>3.4876047954436551</v>
      </c>
      <c r="C27" s="33">
        <v>4.4216112599999997</v>
      </c>
      <c r="D27" s="33">
        <v>3.5820685299999999</v>
      </c>
      <c r="E27" s="37"/>
      <c r="F27" s="18"/>
      <c r="G27" s="18"/>
      <c r="H27" s="18">
        <v>4.5</v>
      </c>
      <c r="I27" s="18">
        <v>3</v>
      </c>
      <c r="J27" s="18">
        <v>3</v>
      </c>
    </row>
    <row r="28" spans="1:13" x14ac:dyDescent="0.35">
      <c r="A28" t="s">
        <v>38</v>
      </c>
      <c r="B28" s="18">
        <v>2.6980532786885281</v>
      </c>
      <c r="C28" s="33">
        <v>4.4539085099999998</v>
      </c>
      <c r="D28" s="33">
        <v>3.12361712</v>
      </c>
      <c r="E28" s="37"/>
      <c r="F28" s="18"/>
      <c r="G28" s="18"/>
      <c r="H28" s="18">
        <v>4.5</v>
      </c>
      <c r="I28" s="18">
        <v>3</v>
      </c>
      <c r="J28" s="18">
        <v>3</v>
      </c>
      <c r="M28" s="17" t="s">
        <v>64</v>
      </c>
    </row>
    <row r="29" spans="1:13" x14ac:dyDescent="0.35">
      <c r="A29" t="s">
        <v>39</v>
      </c>
      <c r="B29" s="18">
        <v>2.2804182799304851</v>
      </c>
      <c r="C29" s="33">
        <v>4.5306993999999996</v>
      </c>
      <c r="D29" s="33">
        <v>3.2215790900000001</v>
      </c>
      <c r="E29" s="55">
        <v>2.50763588</v>
      </c>
      <c r="F29" s="18"/>
      <c r="G29" s="18"/>
      <c r="H29" s="18">
        <v>4.5</v>
      </c>
      <c r="I29" s="18">
        <v>3</v>
      </c>
      <c r="J29" s="18">
        <v>3</v>
      </c>
    </row>
    <row r="30" spans="1:13" x14ac:dyDescent="0.35">
      <c r="A30" t="s">
        <v>40</v>
      </c>
      <c r="B30" s="18">
        <v>1.5911808744761835</v>
      </c>
      <c r="C30" s="33">
        <v>4.4408568900000001</v>
      </c>
      <c r="D30" s="33">
        <v>3.6120534800000001</v>
      </c>
      <c r="E30" s="55">
        <v>2.6457997299999998</v>
      </c>
      <c r="F30" s="33">
        <v>1.4901784</v>
      </c>
      <c r="G30" s="18"/>
      <c r="H30" s="18">
        <v>4.5</v>
      </c>
      <c r="I30" s="18">
        <v>3</v>
      </c>
      <c r="J30" s="18">
        <v>3</v>
      </c>
    </row>
    <row r="31" spans="1:13" x14ac:dyDescent="0.35">
      <c r="A31" t="s">
        <v>41</v>
      </c>
      <c r="B31" s="18"/>
      <c r="C31" s="33">
        <v>4.4333945899999998</v>
      </c>
      <c r="D31" s="33">
        <v>3.8503660200000001</v>
      </c>
      <c r="E31" s="55">
        <v>3.4001216200000002</v>
      </c>
      <c r="F31" s="33">
        <v>2.6060324499999998</v>
      </c>
      <c r="G31" s="33">
        <v>2.30003205</v>
      </c>
      <c r="H31" s="18">
        <v>3</v>
      </c>
      <c r="I31" s="18">
        <v>3</v>
      </c>
      <c r="J31" s="18">
        <v>3</v>
      </c>
    </row>
    <row r="32" spans="1:13" x14ac:dyDescent="0.35">
      <c r="A32" t="s">
        <v>42</v>
      </c>
      <c r="B32" s="18"/>
      <c r="C32" s="33">
        <v>4.3684425899999999</v>
      </c>
      <c r="D32" s="33">
        <v>4.1227671199999998</v>
      </c>
      <c r="E32" s="55">
        <v>4.0321594799999998</v>
      </c>
      <c r="F32" s="33">
        <v>2.8435079700000001</v>
      </c>
      <c r="G32" s="33">
        <v>2.6370013399999999</v>
      </c>
      <c r="H32" s="18">
        <v>3</v>
      </c>
      <c r="I32" s="18">
        <v>3</v>
      </c>
      <c r="J32" s="18">
        <v>3</v>
      </c>
    </row>
    <row r="33" spans="1:10" x14ac:dyDescent="0.35">
      <c r="A33" t="s">
        <v>43</v>
      </c>
      <c r="B33" s="18"/>
      <c r="C33" s="33">
        <v>4.3824169399999997</v>
      </c>
      <c r="D33" s="33">
        <v>4.2059608400000004</v>
      </c>
      <c r="E33" s="55">
        <v>4.4163506899999998</v>
      </c>
      <c r="F33" s="33">
        <v>2.9073053</v>
      </c>
      <c r="G33" s="33">
        <v>2.7109816100000002</v>
      </c>
      <c r="H33" s="18">
        <v>3</v>
      </c>
      <c r="I33" s="18">
        <v>3</v>
      </c>
      <c r="J33" s="18">
        <v>3</v>
      </c>
    </row>
    <row r="34" spans="1:10" x14ac:dyDescent="0.35">
      <c r="A34" t="s">
        <v>44</v>
      </c>
      <c r="B34" s="18"/>
      <c r="C34" s="33">
        <v>4.4950399299999999</v>
      </c>
      <c r="D34" s="33">
        <v>4.2626619200000002</v>
      </c>
      <c r="E34" s="55">
        <v>4.8800197000000001</v>
      </c>
      <c r="F34" s="33">
        <v>3.3553300899999998</v>
      </c>
      <c r="G34" s="33">
        <v>3.0850018499999998</v>
      </c>
      <c r="H34" s="18">
        <v>3</v>
      </c>
      <c r="I34" s="18">
        <v>3</v>
      </c>
      <c r="J34" s="18">
        <v>3</v>
      </c>
    </row>
    <row r="35" spans="1:10" x14ac:dyDescent="0.35">
      <c r="A35" t="s">
        <v>45</v>
      </c>
      <c r="B35" s="18"/>
      <c r="C35" s="33">
        <v>4.4889268400000004</v>
      </c>
      <c r="D35" s="33">
        <v>4.3048042300000002</v>
      </c>
      <c r="E35" s="55">
        <v>4.6886094199999997</v>
      </c>
      <c r="F35" s="33">
        <v>2.7481169799999998</v>
      </c>
      <c r="G35" s="33">
        <v>2.83979077</v>
      </c>
      <c r="H35" s="18">
        <v>3</v>
      </c>
      <c r="I35" s="18">
        <v>3</v>
      </c>
      <c r="J35" s="18">
        <v>3</v>
      </c>
    </row>
    <row r="36" spans="1:10" x14ac:dyDescent="0.35">
      <c r="A36" t="s">
        <v>46</v>
      </c>
      <c r="B36" s="18"/>
      <c r="C36" s="33">
        <v>4.4796957199999996</v>
      </c>
      <c r="D36" s="33">
        <v>4.3200055900000001</v>
      </c>
      <c r="E36" s="55">
        <v>4.6772401500000003</v>
      </c>
      <c r="F36" s="33">
        <v>2.7444212000000001</v>
      </c>
      <c r="G36" s="33">
        <v>2.68956514</v>
      </c>
      <c r="H36" s="18">
        <v>3</v>
      </c>
      <c r="I36" s="18">
        <v>3</v>
      </c>
      <c r="J36" s="18">
        <v>3</v>
      </c>
    </row>
    <row r="37" spans="1:10" x14ac:dyDescent="0.35">
      <c r="A37" t="s">
        <v>85</v>
      </c>
      <c r="B37" s="18"/>
      <c r="C37" s="18"/>
      <c r="D37" s="18"/>
      <c r="E37" s="55">
        <v>4.7241508899999998</v>
      </c>
      <c r="F37" s="33">
        <v>2.9077177500000002</v>
      </c>
      <c r="G37" s="33">
        <v>2.8240993900000002</v>
      </c>
      <c r="H37" s="18">
        <v>3</v>
      </c>
      <c r="I37" s="18">
        <v>3</v>
      </c>
      <c r="J37" s="18">
        <v>3</v>
      </c>
    </row>
    <row r="38" spans="1:10" x14ac:dyDescent="0.35">
      <c r="A38" t="s">
        <v>70</v>
      </c>
      <c r="B38" s="18"/>
      <c r="C38" s="18"/>
      <c r="D38" s="18"/>
      <c r="E38" s="55">
        <v>4.6704948399999999</v>
      </c>
      <c r="F38" s="33">
        <v>3.1572888699999999</v>
      </c>
      <c r="G38" s="33">
        <v>3.0551247500000001</v>
      </c>
      <c r="H38" s="18">
        <v>3</v>
      </c>
      <c r="I38" s="18">
        <v>3</v>
      </c>
      <c r="J38" s="18">
        <v>3</v>
      </c>
    </row>
    <row r="39" spans="1:10" x14ac:dyDescent="0.35">
      <c r="A39" t="s">
        <v>71</v>
      </c>
      <c r="B39" s="18"/>
      <c r="C39" s="18"/>
      <c r="D39" s="18"/>
      <c r="E39" s="55">
        <v>4.6052008500000001</v>
      </c>
      <c r="F39" s="33">
        <v>3.0571044299999999</v>
      </c>
      <c r="G39" s="33">
        <v>3.01115756</v>
      </c>
      <c r="H39" s="18">
        <v>3</v>
      </c>
      <c r="I39" s="18">
        <v>3</v>
      </c>
      <c r="J39" s="18">
        <v>3</v>
      </c>
    </row>
    <row r="40" spans="1:10" x14ac:dyDescent="0.35">
      <c r="A40" t="s">
        <v>72</v>
      </c>
      <c r="B40" s="18"/>
      <c r="C40" s="18"/>
      <c r="D40" s="18"/>
      <c r="E40" s="55">
        <v>4.5284072000000002</v>
      </c>
      <c r="F40" s="33">
        <v>3.0036624399999998</v>
      </c>
      <c r="G40" s="33">
        <v>2.9594544599999999</v>
      </c>
      <c r="H40" s="18">
        <v>3</v>
      </c>
      <c r="I40" s="18">
        <v>3</v>
      </c>
      <c r="J40" s="18">
        <v>3</v>
      </c>
    </row>
    <row r="41" spans="1:10" x14ac:dyDescent="0.35">
      <c r="A41" s="40"/>
      <c r="B41" s="18"/>
      <c r="C41" s="18"/>
      <c r="D41" s="18"/>
      <c r="E41" s="37"/>
      <c r="F41" s="18"/>
      <c r="G41" s="18"/>
      <c r="H41" s="18"/>
      <c r="I41" s="18"/>
      <c r="J41" s="18"/>
    </row>
    <row r="42" spans="1:10" x14ac:dyDescent="0.35">
      <c r="A42" s="40"/>
      <c r="B42" s="18"/>
      <c r="C42" s="18"/>
      <c r="D42" s="18"/>
      <c r="E42" s="37"/>
      <c r="F42" s="18"/>
      <c r="G42" s="18"/>
      <c r="H42" s="18"/>
      <c r="I42" s="18"/>
      <c r="J42" s="18"/>
    </row>
    <row r="43" spans="1:10" x14ac:dyDescent="0.35">
      <c r="A43" s="40"/>
      <c r="B43" s="18"/>
      <c r="C43" s="18"/>
      <c r="D43" s="18"/>
      <c r="E43" s="37"/>
      <c r="F43" s="18"/>
      <c r="G43" s="18"/>
      <c r="H43" s="18"/>
      <c r="I43" s="18"/>
      <c r="J43" s="18"/>
    </row>
    <row r="44" spans="1:10" x14ac:dyDescent="0.35">
      <c r="A44" s="32" t="s">
        <v>91</v>
      </c>
      <c r="B44" s="18"/>
      <c r="C44" s="18"/>
      <c r="D44" s="18"/>
      <c r="E44" s="37"/>
      <c r="F44" s="18"/>
      <c r="G44" s="18"/>
      <c r="H44" s="18"/>
      <c r="I44" s="18"/>
      <c r="J44" s="18"/>
    </row>
    <row r="45" spans="1:10" x14ac:dyDescent="0.35">
      <c r="A45" s="40"/>
      <c r="B45" s="18"/>
      <c r="C45" s="18"/>
      <c r="D45" s="18"/>
      <c r="E45" s="37"/>
      <c r="F45" s="18"/>
      <c r="G45" s="18"/>
      <c r="H45" s="18"/>
      <c r="I45" s="18"/>
      <c r="J45" s="18"/>
    </row>
    <row r="46" spans="1:10" x14ac:dyDescent="0.35">
      <c r="A46" s="40"/>
      <c r="B46" s="18"/>
      <c r="C46" s="18"/>
      <c r="D46" s="18"/>
      <c r="E46" s="37"/>
      <c r="F46" s="18"/>
      <c r="G46" s="18"/>
      <c r="H46" s="18"/>
      <c r="I46" s="18"/>
      <c r="J46" s="18"/>
    </row>
    <row r="47" spans="1:10" x14ac:dyDescent="0.35">
      <c r="A47" s="40"/>
      <c r="B47" s="18"/>
      <c r="C47" s="18"/>
      <c r="D47" s="18"/>
      <c r="F47" s="18"/>
      <c r="G47" s="18"/>
    </row>
    <row r="48" spans="1:10" x14ac:dyDescent="0.35">
      <c r="A48" s="40"/>
      <c r="B48" s="18"/>
      <c r="C48" s="18"/>
      <c r="D48" s="18"/>
      <c r="F48" s="18"/>
      <c r="G48" s="18"/>
    </row>
    <row r="49" spans="1:7" x14ac:dyDescent="0.35">
      <c r="A49" s="40"/>
      <c r="B49" s="18"/>
      <c r="C49" s="18"/>
      <c r="D49" s="18"/>
      <c r="F49" s="18"/>
      <c r="G49" s="18"/>
    </row>
    <row r="50" spans="1:7" x14ac:dyDescent="0.35">
      <c r="A50" s="40"/>
      <c r="B50" s="18"/>
      <c r="C50" s="18"/>
      <c r="D50" s="18"/>
      <c r="F50" s="18"/>
      <c r="G50" s="18"/>
    </row>
    <row r="51" spans="1:7" x14ac:dyDescent="0.35">
      <c r="A51" s="40"/>
      <c r="B51" s="18"/>
      <c r="C51" s="18"/>
      <c r="D51" s="18"/>
      <c r="F51" s="18"/>
      <c r="G51" s="18"/>
    </row>
    <row r="52" spans="1:7" x14ac:dyDescent="0.35">
      <c r="A52" s="40"/>
      <c r="B52" s="18"/>
      <c r="C52" s="18"/>
      <c r="D52" s="18"/>
      <c r="F52" s="18"/>
      <c r="G52" s="18"/>
    </row>
    <row r="53" spans="1:7" x14ac:dyDescent="0.35">
      <c r="A53" s="40"/>
      <c r="B53" s="18"/>
      <c r="C53" s="18"/>
      <c r="D53" s="18"/>
      <c r="F53" s="18"/>
      <c r="G53" s="18"/>
    </row>
    <row r="54" spans="1:7" x14ac:dyDescent="0.35">
      <c r="A54" s="40"/>
      <c r="B54" s="18"/>
      <c r="C54" s="18"/>
      <c r="D54" s="18"/>
      <c r="F54" s="18"/>
      <c r="G54" s="18"/>
    </row>
    <row r="55" spans="1:7" x14ac:dyDescent="0.35">
      <c r="A55" s="15"/>
      <c r="B55" s="18"/>
      <c r="C55" s="18"/>
      <c r="D55" s="18"/>
      <c r="F55" s="18"/>
      <c r="G55" s="18"/>
    </row>
    <row r="56" spans="1:7" x14ac:dyDescent="0.35">
      <c r="A56" s="31"/>
      <c r="B56" s="18"/>
      <c r="C56" s="18"/>
      <c r="D56" s="18"/>
      <c r="F56" s="18"/>
      <c r="G56" s="18"/>
    </row>
    <row r="57" spans="1:7" x14ac:dyDescent="0.35">
      <c r="A57" s="15"/>
      <c r="B57" s="18"/>
      <c r="C57" s="18"/>
      <c r="D57" s="18"/>
      <c r="F57" s="18"/>
      <c r="G57" s="18"/>
    </row>
    <row r="58" spans="1:7" x14ac:dyDescent="0.35">
      <c r="A58" s="15"/>
      <c r="B58" s="18"/>
      <c r="C58" s="18"/>
      <c r="D58" s="18"/>
      <c r="F58" s="18"/>
      <c r="G58" s="18"/>
    </row>
    <row r="59" spans="1:7" x14ac:dyDescent="0.35">
      <c r="A59" s="15"/>
      <c r="B59" s="18"/>
      <c r="C59" s="18"/>
      <c r="D59" s="18"/>
      <c r="F59" s="18"/>
      <c r="G59" s="18"/>
    </row>
    <row r="60" spans="1:7" x14ac:dyDescent="0.35">
      <c r="A60" s="15"/>
      <c r="B60" s="18"/>
      <c r="C60" s="18"/>
      <c r="D60" s="18"/>
      <c r="F60" s="18"/>
      <c r="G60" s="18"/>
    </row>
    <row r="61" spans="1:7" x14ac:dyDescent="0.35">
      <c r="A61" s="15"/>
      <c r="B61" s="18"/>
      <c r="C61" s="18"/>
      <c r="D61" s="18"/>
      <c r="F61" s="18"/>
      <c r="G61" s="18"/>
    </row>
    <row r="62" spans="1:7" x14ac:dyDescent="0.35">
      <c r="A62" s="15"/>
      <c r="B62" s="18"/>
      <c r="C62" s="18"/>
      <c r="D62" s="18"/>
      <c r="F62" s="18"/>
      <c r="G62" s="18"/>
    </row>
    <row r="63" spans="1:7" x14ac:dyDescent="0.35">
      <c r="A63" s="15"/>
      <c r="B63" s="18"/>
      <c r="C63" s="18"/>
      <c r="D63" s="18"/>
      <c r="F63" s="18"/>
      <c r="G63" s="18"/>
    </row>
    <row r="64" spans="1:7" x14ac:dyDescent="0.35">
      <c r="A64" s="15"/>
      <c r="B64" s="18"/>
      <c r="C64" s="18"/>
      <c r="D64" s="18"/>
      <c r="F64" s="18"/>
      <c r="G64" s="18"/>
    </row>
    <row r="65" spans="1:7" x14ac:dyDescent="0.35">
      <c r="A65" s="15"/>
      <c r="B65" s="18"/>
      <c r="C65" s="18"/>
      <c r="D65" s="18"/>
      <c r="F65" s="18"/>
      <c r="G65" s="18"/>
    </row>
    <row r="66" spans="1:7" x14ac:dyDescent="0.35">
      <c r="A66" s="15"/>
      <c r="B66" s="18"/>
      <c r="C66" s="18"/>
      <c r="D66" s="18"/>
      <c r="F66" s="18"/>
      <c r="G66" s="18"/>
    </row>
    <row r="67" spans="1:7" x14ac:dyDescent="0.35">
      <c r="A67" s="15"/>
      <c r="B67" s="18"/>
      <c r="C67" s="18"/>
      <c r="D67" s="18"/>
      <c r="F67" s="18"/>
      <c r="G67" s="18"/>
    </row>
    <row r="68" spans="1:7" x14ac:dyDescent="0.35">
      <c r="A68" s="15"/>
      <c r="B68" s="18"/>
      <c r="C68" s="18"/>
      <c r="D68" s="18"/>
      <c r="F68" s="18"/>
      <c r="G68" s="18"/>
    </row>
    <row r="69" spans="1:7" x14ac:dyDescent="0.35">
      <c r="A69" s="15"/>
      <c r="B69" s="18"/>
      <c r="C69" s="18"/>
      <c r="D69" s="18"/>
      <c r="F69" s="18"/>
      <c r="G69" s="18"/>
    </row>
    <row r="70" spans="1:7" x14ac:dyDescent="0.35">
      <c r="A70" s="15"/>
      <c r="B70" s="18"/>
      <c r="C70" s="18"/>
      <c r="D70" s="18"/>
      <c r="F70" s="18"/>
      <c r="G70" s="18"/>
    </row>
    <row r="71" spans="1:7" x14ac:dyDescent="0.35">
      <c r="A71" s="15"/>
      <c r="B71" s="18"/>
      <c r="C71" s="18"/>
      <c r="D71" s="18"/>
      <c r="F71" s="18"/>
      <c r="G71" s="18"/>
    </row>
    <row r="72" spans="1:7" x14ac:dyDescent="0.35">
      <c r="A72" s="15"/>
      <c r="B72" s="18"/>
      <c r="C72" s="18"/>
      <c r="D72" s="18"/>
      <c r="F72" s="18"/>
      <c r="G72" s="18"/>
    </row>
    <row r="73" spans="1:7" x14ac:dyDescent="0.35">
      <c r="A73" s="15"/>
      <c r="B73" s="18"/>
      <c r="C73" s="18"/>
      <c r="D73" s="18"/>
      <c r="F73" s="18"/>
      <c r="G73" s="18"/>
    </row>
    <row r="74" spans="1:7" x14ac:dyDescent="0.35">
      <c r="A74" s="15"/>
      <c r="B74" s="18"/>
      <c r="C74" s="18"/>
      <c r="D74" s="18"/>
      <c r="F74" s="18"/>
      <c r="G74" s="18"/>
    </row>
    <row r="75" spans="1:7" x14ac:dyDescent="0.35">
      <c r="A75" s="15"/>
      <c r="B75" s="18"/>
      <c r="C75" s="18"/>
      <c r="D75" s="18"/>
      <c r="F75" s="18"/>
      <c r="G75" s="18"/>
    </row>
    <row r="76" spans="1:7" x14ac:dyDescent="0.35">
      <c r="A76" s="15"/>
      <c r="B76" s="18"/>
      <c r="C76" s="18"/>
      <c r="D76" s="18"/>
      <c r="F76" s="18"/>
      <c r="G76" s="18"/>
    </row>
    <row r="77" spans="1:7" x14ac:dyDescent="0.35">
      <c r="A77" s="15"/>
      <c r="B77" s="18"/>
      <c r="C77" s="18"/>
      <c r="D77" s="18"/>
      <c r="F77" s="18"/>
      <c r="G77" s="18"/>
    </row>
    <row r="78" spans="1:7" x14ac:dyDescent="0.35">
      <c r="A78" s="15"/>
      <c r="B78" s="18"/>
      <c r="C78" s="18"/>
      <c r="D78" s="18"/>
      <c r="F78" s="18"/>
      <c r="G78" s="18"/>
    </row>
    <row r="79" spans="1:7" x14ac:dyDescent="0.35">
      <c r="A79" s="15"/>
      <c r="B79" s="18"/>
      <c r="C79" s="18"/>
      <c r="D79" s="18"/>
      <c r="F79" s="18"/>
      <c r="G79" s="18"/>
    </row>
    <row r="80" spans="1:7" x14ac:dyDescent="0.35">
      <c r="A80" s="15"/>
      <c r="B80" s="18"/>
      <c r="C80" s="18"/>
      <c r="D80" s="18"/>
      <c r="F80" s="18"/>
      <c r="G80" s="18"/>
    </row>
    <row r="81" spans="1:7" x14ac:dyDescent="0.35">
      <c r="A81" s="15"/>
      <c r="B81" s="18"/>
      <c r="C81" s="18"/>
      <c r="D81" s="18"/>
      <c r="F81" s="18"/>
      <c r="G81" s="18"/>
    </row>
    <row r="82" spans="1:7" x14ac:dyDescent="0.35">
      <c r="A82" s="15"/>
      <c r="B82" s="18"/>
      <c r="C82" s="18"/>
      <c r="D82" s="18"/>
      <c r="F82" s="18"/>
      <c r="G82" s="18"/>
    </row>
    <row r="83" spans="1:7" x14ac:dyDescent="0.35">
      <c r="A83" s="15"/>
      <c r="B83" s="18"/>
      <c r="C83" s="18"/>
      <c r="D83" s="18"/>
      <c r="F83" s="18"/>
      <c r="G83" s="18"/>
    </row>
    <row r="84" spans="1:7" x14ac:dyDescent="0.35">
      <c r="A84" s="15"/>
      <c r="B84" s="18"/>
      <c r="C84" s="18"/>
      <c r="D84" s="18"/>
      <c r="F84" s="18"/>
      <c r="G84" s="18"/>
    </row>
    <row r="85" spans="1:7" x14ac:dyDescent="0.35">
      <c r="A85" s="15"/>
      <c r="B85" s="18"/>
      <c r="C85" s="18"/>
      <c r="D85" s="18"/>
      <c r="F85" s="18"/>
      <c r="G85" s="18"/>
    </row>
    <row r="86" spans="1:7" x14ac:dyDescent="0.35">
      <c r="A86" s="15"/>
      <c r="B86" s="18"/>
      <c r="C86" s="18"/>
      <c r="D86" s="18"/>
      <c r="F86" s="18"/>
      <c r="G86" s="18"/>
    </row>
    <row r="87" spans="1:7" x14ac:dyDescent="0.35">
      <c r="A87" s="15"/>
      <c r="B87" s="18"/>
      <c r="C87" s="18"/>
      <c r="D87" s="18"/>
      <c r="F87" s="18"/>
      <c r="G87" s="18"/>
    </row>
    <row r="88" spans="1:7" x14ac:dyDescent="0.35">
      <c r="A88" s="15"/>
      <c r="B88" s="18"/>
      <c r="C88" s="18"/>
      <c r="D88" s="18"/>
      <c r="F88" s="18"/>
      <c r="G88" s="18"/>
    </row>
    <row r="89" spans="1:7" x14ac:dyDescent="0.35">
      <c r="A89" s="15"/>
      <c r="B89" s="18"/>
      <c r="C89" s="18"/>
      <c r="D89" s="18"/>
      <c r="F89" s="18"/>
      <c r="G89" s="18"/>
    </row>
    <row r="90" spans="1:7" x14ac:dyDescent="0.35">
      <c r="A90" s="15"/>
      <c r="B90" s="18"/>
      <c r="C90" s="18"/>
      <c r="D90" s="18"/>
      <c r="F90" s="18"/>
      <c r="G90" s="18"/>
    </row>
    <row r="91" spans="1:7" x14ac:dyDescent="0.35">
      <c r="A91" s="15"/>
      <c r="B91" s="18"/>
      <c r="C91" s="18"/>
      <c r="D91" s="18"/>
      <c r="F91" s="18"/>
      <c r="G91" s="18"/>
    </row>
    <row r="92" spans="1:7" x14ac:dyDescent="0.35">
      <c r="A92" s="15"/>
      <c r="B92" s="18"/>
      <c r="C92" s="18"/>
      <c r="D92" s="18"/>
      <c r="F92" s="18"/>
      <c r="G92" s="18"/>
    </row>
    <row r="93" spans="1:7" x14ac:dyDescent="0.35">
      <c r="A93" s="15"/>
      <c r="B93" s="18"/>
      <c r="C93" s="18"/>
      <c r="D93" s="18"/>
      <c r="F93" s="18"/>
      <c r="G93" s="18"/>
    </row>
    <row r="94" spans="1:7" x14ac:dyDescent="0.35">
      <c r="A94" s="15"/>
      <c r="B94" s="18"/>
      <c r="C94" s="18"/>
      <c r="D94" s="18"/>
      <c r="F94" s="18"/>
      <c r="G94" s="18"/>
    </row>
    <row r="95" spans="1:7" x14ac:dyDescent="0.35">
      <c r="A95" s="15"/>
      <c r="B95" s="18"/>
      <c r="C95" s="18"/>
      <c r="D95" s="18"/>
      <c r="F95" s="18"/>
      <c r="G95" s="18"/>
    </row>
    <row r="96" spans="1:7" x14ac:dyDescent="0.35">
      <c r="A96" s="15"/>
      <c r="B96" s="18"/>
      <c r="C96" s="18"/>
      <c r="D96" s="18"/>
      <c r="F96" s="18"/>
      <c r="G96" s="18"/>
    </row>
    <row r="97" spans="1:7" x14ac:dyDescent="0.35">
      <c r="A97" s="15"/>
      <c r="B97" s="18"/>
      <c r="C97" s="18"/>
      <c r="D97" s="18"/>
      <c r="F97" s="18"/>
      <c r="G97" s="18"/>
    </row>
    <row r="98" spans="1:7" x14ac:dyDescent="0.35">
      <c r="A98" s="15"/>
      <c r="B98" s="18"/>
      <c r="C98" s="18"/>
      <c r="D98" s="18"/>
      <c r="F98" s="18"/>
      <c r="G98" s="18"/>
    </row>
    <row r="99" spans="1:7" x14ac:dyDescent="0.35">
      <c r="A99" s="15"/>
      <c r="B99" s="18"/>
      <c r="C99" s="18"/>
      <c r="D99" s="18"/>
      <c r="F99" s="18"/>
      <c r="G99" s="18"/>
    </row>
    <row r="100" spans="1:7" x14ac:dyDescent="0.35">
      <c r="A100" s="15"/>
      <c r="B100" s="18"/>
      <c r="C100" s="18"/>
      <c r="D100" s="18"/>
      <c r="F100" s="18"/>
      <c r="G100" s="18"/>
    </row>
    <row r="101" spans="1:7" x14ac:dyDescent="0.35">
      <c r="A101" s="15"/>
      <c r="B101" s="18"/>
      <c r="C101" s="18"/>
      <c r="D101" s="18"/>
      <c r="F101" s="18"/>
      <c r="G101" s="18"/>
    </row>
    <row r="102" spans="1:7" x14ac:dyDescent="0.35">
      <c r="A102" s="15"/>
      <c r="B102" s="18"/>
      <c r="C102" s="18"/>
      <c r="D102" s="18"/>
      <c r="F102" s="18"/>
      <c r="G102" s="18"/>
    </row>
    <row r="103" spans="1:7" x14ac:dyDescent="0.35">
      <c r="A103" s="15"/>
      <c r="B103" s="18"/>
      <c r="C103" s="18"/>
      <c r="D103" s="18"/>
      <c r="F103" s="18"/>
      <c r="G103" s="18"/>
    </row>
    <row r="104" spans="1:7" x14ac:dyDescent="0.35">
      <c r="A104" s="15"/>
      <c r="B104" s="18"/>
      <c r="C104" s="18"/>
      <c r="D104" s="18"/>
      <c r="F104" s="18"/>
      <c r="G104" s="18"/>
    </row>
    <row r="105" spans="1:7" x14ac:dyDescent="0.35">
      <c r="A105" s="15"/>
      <c r="B105" s="18"/>
      <c r="C105" s="18"/>
      <c r="D105" s="18"/>
      <c r="F105" s="18"/>
      <c r="G105" s="18"/>
    </row>
    <row r="106" spans="1:7" x14ac:dyDescent="0.35">
      <c r="A106" s="15"/>
      <c r="B106" s="18"/>
      <c r="C106" s="18"/>
      <c r="D106" s="18"/>
      <c r="F106" s="18"/>
      <c r="G106" s="18"/>
    </row>
    <row r="107" spans="1:7" x14ac:dyDescent="0.35">
      <c r="A107" s="15"/>
      <c r="B107" s="18"/>
      <c r="C107" s="18"/>
      <c r="D107" s="18"/>
      <c r="F107" s="18"/>
      <c r="G107" s="18"/>
    </row>
    <row r="108" spans="1:7" x14ac:dyDescent="0.35">
      <c r="A108" s="15"/>
      <c r="B108" s="18"/>
      <c r="C108" s="18"/>
      <c r="D108" s="18"/>
      <c r="F108" s="18"/>
      <c r="G108" s="18"/>
    </row>
    <row r="109" spans="1:7" x14ac:dyDescent="0.35">
      <c r="A109" s="15"/>
      <c r="B109" s="21"/>
      <c r="C109" s="21"/>
      <c r="D109" s="21"/>
      <c r="F109" s="18"/>
      <c r="G109" s="18"/>
    </row>
    <row r="110" spans="1:7" x14ac:dyDescent="0.35">
      <c r="A110" s="15"/>
      <c r="B110" s="21"/>
      <c r="C110" s="21"/>
      <c r="D110" s="21"/>
      <c r="F110" s="18"/>
      <c r="G110" s="18"/>
    </row>
    <row r="111" spans="1:7" x14ac:dyDescent="0.35">
      <c r="A111" s="15"/>
      <c r="B111" s="21"/>
      <c r="C111" s="21"/>
      <c r="D111" s="21"/>
      <c r="F111" s="18"/>
      <c r="G111" s="18"/>
    </row>
    <row r="112" spans="1:7" x14ac:dyDescent="0.35">
      <c r="A112" s="15"/>
      <c r="B112" s="21"/>
      <c r="C112" s="21"/>
      <c r="D112" s="21"/>
      <c r="F112" s="18"/>
      <c r="G112" s="18"/>
    </row>
  </sheetData>
  <phoneticPr fontId="11" type="noConversion"/>
  <hyperlinks>
    <hyperlink ref="M28" location="Contents!A1" display="Back to contents" xr:uid="{35BAB5C7-A1E4-492B-8543-DB5DB1A5D0F3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4C441-D2F8-4CB9-B151-28866CB23C8E}">
  <dimension ref="A1:M102"/>
  <sheetViews>
    <sheetView showGridLines="0" topLeftCell="A21" zoomScale="70" zoomScaleNormal="70" workbookViewId="0">
      <selection activeCell="E50" sqref="E50"/>
    </sheetView>
  </sheetViews>
  <sheetFormatPr defaultColWidth="8.90625" defaultRowHeight="14.5" x14ac:dyDescent="0.35"/>
  <cols>
    <col min="1" max="1" width="8.90625" style="12"/>
    <col min="2" max="2" width="13" style="12" customWidth="1"/>
    <col min="3" max="3" width="10.453125" style="12" customWidth="1"/>
    <col min="4" max="4" width="8.90625" style="12"/>
    <col min="5" max="7" width="14.08984375" style="12" customWidth="1"/>
    <col min="8" max="16384" width="8.90625" style="12"/>
  </cols>
  <sheetData>
    <row r="1" spans="1:11" x14ac:dyDescent="0.35">
      <c r="A1" s="13" t="str">
        <f>CONCATENATE(Contents!B15, " ", Contents!C15)</f>
        <v>Figure 5.10 Services inflation forecast evolution</v>
      </c>
    </row>
    <row r="2" spans="1:11" x14ac:dyDescent="0.35">
      <c r="A2" s="13"/>
    </row>
    <row r="3" spans="1:11" x14ac:dyDescent="0.35">
      <c r="A3" s="42" t="s">
        <v>90</v>
      </c>
    </row>
    <row r="4" spans="1:11" ht="58" x14ac:dyDescent="0.35">
      <c r="A4" s="2" t="s">
        <v>66</v>
      </c>
      <c r="B4" s="2" t="s">
        <v>47</v>
      </c>
      <c r="C4" s="2" t="s">
        <v>48</v>
      </c>
      <c r="D4" s="2" t="s">
        <v>49</v>
      </c>
      <c r="E4" s="2" t="s">
        <v>75</v>
      </c>
      <c r="F4" s="2" t="s">
        <v>131</v>
      </c>
      <c r="G4" s="2" t="s">
        <v>101</v>
      </c>
      <c r="H4" s="2" t="s">
        <v>97</v>
      </c>
      <c r="I4" s="2" t="s">
        <v>110</v>
      </c>
      <c r="J4" s="2" t="s">
        <v>112</v>
      </c>
    </row>
    <row r="5" spans="1:11" x14ac:dyDescent="0.35">
      <c r="A5" t="s">
        <v>15</v>
      </c>
      <c r="B5" s="35">
        <v>5.1327556036344424</v>
      </c>
      <c r="C5" s="35"/>
      <c r="D5" s="35"/>
      <c r="E5" s="18"/>
      <c r="F5" s="18"/>
      <c r="G5" s="18"/>
      <c r="H5" s="16">
        <v>4.5</v>
      </c>
      <c r="I5" s="16">
        <v>3</v>
      </c>
      <c r="J5" s="16">
        <v>3</v>
      </c>
      <c r="K5" s="16"/>
    </row>
    <row r="6" spans="1:11" x14ac:dyDescent="0.35">
      <c r="A6" t="s">
        <v>16</v>
      </c>
      <c r="B6" s="35">
        <v>4.6660510847384096</v>
      </c>
      <c r="C6" s="35"/>
      <c r="D6" s="35"/>
      <c r="E6" s="18"/>
      <c r="F6" s="18"/>
      <c r="G6" s="18"/>
      <c r="H6" s="16">
        <v>4.5</v>
      </c>
      <c r="I6" s="16">
        <v>3</v>
      </c>
      <c r="J6" s="16">
        <v>3</v>
      </c>
      <c r="K6" s="16"/>
    </row>
    <row r="7" spans="1:11" x14ac:dyDescent="0.35">
      <c r="A7" t="s">
        <v>17</v>
      </c>
      <c r="B7" s="35">
        <v>4.5320203303684803</v>
      </c>
      <c r="C7" s="35"/>
      <c r="D7" s="35"/>
      <c r="E7" s="18"/>
      <c r="F7" s="18"/>
      <c r="G7" s="18"/>
      <c r="H7" s="16">
        <v>4.5</v>
      </c>
      <c r="I7" s="16">
        <v>3</v>
      </c>
      <c r="J7" s="16">
        <v>3</v>
      </c>
      <c r="K7" s="16"/>
    </row>
    <row r="8" spans="1:11" x14ac:dyDescent="0.35">
      <c r="A8" t="s">
        <v>18</v>
      </c>
      <c r="B8" s="35">
        <v>4.1228877252367457</v>
      </c>
      <c r="C8" s="35"/>
      <c r="D8" s="35"/>
      <c r="E8" s="18"/>
      <c r="F8" s="18"/>
      <c r="G8" s="18"/>
      <c r="H8" s="16">
        <v>4.5</v>
      </c>
      <c r="I8" s="16">
        <v>3</v>
      </c>
      <c r="J8" s="16">
        <v>3</v>
      </c>
      <c r="K8" s="16"/>
    </row>
    <row r="9" spans="1:11" x14ac:dyDescent="0.35">
      <c r="A9" t="s">
        <v>19</v>
      </c>
      <c r="B9" s="35">
        <v>4.1373172787268375</v>
      </c>
      <c r="C9" s="35"/>
      <c r="D9" s="35"/>
      <c r="E9" s="18"/>
      <c r="F9" s="18"/>
      <c r="G9" s="18"/>
      <c r="H9" s="16">
        <v>4.5</v>
      </c>
      <c r="I9" s="16">
        <v>3</v>
      </c>
      <c r="J9" s="16">
        <v>3</v>
      </c>
      <c r="K9" s="16"/>
    </row>
    <row r="10" spans="1:11" x14ac:dyDescent="0.35">
      <c r="A10" t="s">
        <v>20</v>
      </c>
      <c r="B10" s="35">
        <v>3.9672392638036902</v>
      </c>
      <c r="C10" s="35"/>
      <c r="D10" s="35"/>
      <c r="E10" s="18"/>
      <c r="F10" s="18"/>
      <c r="G10" s="18"/>
      <c r="H10" s="16">
        <v>4.5</v>
      </c>
      <c r="I10" s="16">
        <v>3</v>
      </c>
      <c r="J10" s="16">
        <v>3</v>
      </c>
      <c r="K10" s="16"/>
    </row>
    <row r="11" spans="1:11" x14ac:dyDescent="0.35">
      <c r="A11" t="s">
        <v>21</v>
      </c>
      <c r="B11" s="35">
        <v>3.9302658305243821</v>
      </c>
      <c r="C11" s="35"/>
      <c r="D11" s="35"/>
      <c r="E11" s="18"/>
      <c r="F11" s="18"/>
      <c r="G11" s="18"/>
      <c r="H11" s="16">
        <v>4.5</v>
      </c>
      <c r="I11" s="16">
        <v>3</v>
      </c>
      <c r="J11" s="16">
        <v>3</v>
      </c>
      <c r="K11" s="16"/>
    </row>
    <row r="12" spans="1:11" x14ac:dyDescent="0.35">
      <c r="A12" t="s">
        <v>22</v>
      </c>
      <c r="B12" s="35">
        <v>3.7575757575757596</v>
      </c>
      <c r="C12" s="35"/>
      <c r="D12" s="35"/>
      <c r="E12" s="18"/>
      <c r="F12" s="18"/>
      <c r="G12" s="18"/>
      <c r="H12" s="16">
        <v>4.5</v>
      </c>
      <c r="I12" s="16">
        <v>3</v>
      </c>
      <c r="J12" s="16">
        <v>3</v>
      </c>
      <c r="K12" s="16"/>
    </row>
    <row r="13" spans="1:11" x14ac:dyDescent="0.35">
      <c r="A13" t="s">
        <v>23</v>
      </c>
      <c r="B13" s="35">
        <v>2.9797377830750982</v>
      </c>
      <c r="C13" s="35"/>
      <c r="D13" s="35"/>
      <c r="E13" s="18"/>
      <c r="F13" s="18"/>
      <c r="G13" s="18"/>
      <c r="H13" s="16">
        <v>4.5</v>
      </c>
      <c r="I13" s="16">
        <v>3</v>
      </c>
      <c r="J13" s="16">
        <v>3</v>
      </c>
      <c r="K13" s="16"/>
    </row>
    <row r="14" spans="1:11" x14ac:dyDescent="0.35">
      <c r="A14" t="s">
        <v>24</v>
      </c>
      <c r="B14" s="35">
        <v>2.7538169763245302</v>
      </c>
      <c r="C14" s="35"/>
      <c r="D14" s="35"/>
      <c r="E14" s="18"/>
      <c r="F14" s="18"/>
      <c r="G14" s="18"/>
      <c r="H14" s="16">
        <v>4.5</v>
      </c>
      <c r="I14" s="16">
        <v>3</v>
      </c>
      <c r="J14" s="16">
        <v>3</v>
      </c>
      <c r="K14" s="16"/>
    </row>
    <row r="15" spans="1:11" x14ac:dyDescent="0.35">
      <c r="A15" t="s">
        <v>25</v>
      </c>
      <c r="B15" s="35">
        <v>2.7680701754385861</v>
      </c>
      <c r="C15" s="35"/>
      <c r="D15" s="35"/>
      <c r="E15" s="18"/>
      <c r="F15" s="18"/>
      <c r="G15" s="18"/>
      <c r="H15" s="16">
        <v>4.5</v>
      </c>
      <c r="I15" s="16">
        <v>3</v>
      </c>
      <c r="J15" s="16">
        <v>3</v>
      </c>
      <c r="K15" s="16"/>
    </row>
    <row r="16" spans="1:11" x14ac:dyDescent="0.35">
      <c r="A16" t="s">
        <v>26</v>
      </c>
      <c r="B16" s="35">
        <v>3.1931074766355039</v>
      </c>
      <c r="C16" s="35"/>
      <c r="D16" s="35"/>
      <c r="E16" s="18"/>
      <c r="F16" s="18"/>
      <c r="G16" s="18"/>
      <c r="H16" s="16">
        <v>4.5</v>
      </c>
      <c r="I16" s="16">
        <v>3</v>
      </c>
      <c r="J16" s="16">
        <v>3</v>
      </c>
      <c r="K16" s="16"/>
    </row>
    <row r="17" spans="1:13" x14ac:dyDescent="0.35">
      <c r="A17" t="s">
        <v>27</v>
      </c>
      <c r="B17" s="35">
        <v>3.2792824074074023</v>
      </c>
      <c r="C17" s="35"/>
      <c r="D17" s="35"/>
      <c r="E17" s="18"/>
      <c r="F17" s="18"/>
      <c r="G17" s="18"/>
      <c r="H17" s="16">
        <v>4.5</v>
      </c>
      <c r="I17" s="16">
        <v>3</v>
      </c>
      <c r="J17" s="16">
        <v>3</v>
      </c>
      <c r="K17" s="16"/>
    </row>
    <row r="18" spans="1:13" x14ac:dyDescent="0.35">
      <c r="A18" t="s">
        <v>28</v>
      </c>
      <c r="B18" s="35">
        <v>3.6369817622581291</v>
      </c>
      <c r="C18" s="35"/>
      <c r="D18" s="35"/>
      <c r="E18" s="18"/>
      <c r="F18" s="18"/>
      <c r="G18" s="18"/>
      <c r="H18" s="16">
        <v>4.5</v>
      </c>
      <c r="I18" s="16">
        <v>3</v>
      </c>
      <c r="J18" s="16">
        <v>3</v>
      </c>
      <c r="K18" s="16"/>
    </row>
    <row r="19" spans="1:13" x14ac:dyDescent="0.35">
      <c r="A19" t="s">
        <v>29</v>
      </c>
      <c r="B19" s="35">
        <v>4.2867206803032465</v>
      </c>
      <c r="C19" s="35"/>
      <c r="D19" s="35"/>
      <c r="E19" s="18"/>
      <c r="F19" s="18"/>
      <c r="G19" s="18"/>
      <c r="H19" s="16">
        <v>4.5</v>
      </c>
      <c r="I19" s="16">
        <v>3</v>
      </c>
      <c r="J19" s="16">
        <v>3</v>
      </c>
      <c r="K19" s="16"/>
    </row>
    <row r="20" spans="1:13" x14ac:dyDescent="0.35">
      <c r="A20" t="s">
        <v>30</v>
      </c>
      <c r="B20" s="35">
        <v>4.4906054681530083</v>
      </c>
      <c r="C20" s="35"/>
      <c r="D20" s="35"/>
      <c r="E20" s="18"/>
      <c r="F20" s="18"/>
      <c r="G20" s="18"/>
      <c r="H20" s="16">
        <v>4.5</v>
      </c>
      <c r="I20" s="16">
        <v>3</v>
      </c>
      <c r="J20" s="16">
        <v>3</v>
      </c>
      <c r="K20" s="16"/>
    </row>
    <row r="21" spans="1:13" x14ac:dyDescent="0.35">
      <c r="A21" t="s">
        <v>31</v>
      </c>
      <c r="B21" s="35">
        <v>4.5200614568776443</v>
      </c>
      <c r="C21" s="35"/>
      <c r="D21" s="35"/>
      <c r="E21" s="18"/>
      <c r="F21" s="18"/>
      <c r="G21" s="18"/>
      <c r="H21" s="16">
        <v>4.5</v>
      </c>
      <c r="I21" s="16">
        <v>3</v>
      </c>
      <c r="J21" s="16">
        <v>3</v>
      </c>
      <c r="K21" s="16"/>
    </row>
    <row r="22" spans="1:13" x14ac:dyDescent="0.35">
      <c r="A22" t="s">
        <v>32</v>
      </c>
      <c r="B22" s="35">
        <v>4.580792235239084</v>
      </c>
      <c r="C22" s="35"/>
      <c r="D22" s="35"/>
      <c r="E22" s="18"/>
      <c r="F22" s="18"/>
      <c r="G22" s="18"/>
      <c r="H22" s="16">
        <v>4.5</v>
      </c>
      <c r="I22" s="16">
        <v>3</v>
      </c>
      <c r="J22" s="16">
        <v>3</v>
      </c>
      <c r="K22" s="16"/>
    </row>
    <row r="23" spans="1:13" x14ac:dyDescent="0.35">
      <c r="A23" t="s">
        <v>33</v>
      </c>
      <c r="B23" s="35">
        <v>3.9651524063850196</v>
      </c>
      <c r="C23" s="35"/>
      <c r="D23" s="35"/>
      <c r="E23" s="18"/>
      <c r="F23" s="18"/>
      <c r="G23" s="18"/>
      <c r="H23" s="16">
        <v>4.5</v>
      </c>
      <c r="I23" s="16">
        <v>3</v>
      </c>
      <c r="J23" s="16">
        <v>3</v>
      </c>
      <c r="K23" s="16"/>
      <c r="M23" s="17" t="s">
        <v>64</v>
      </c>
    </row>
    <row r="24" spans="1:13" x14ac:dyDescent="0.35">
      <c r="A24" t="s">
        <v>34</v>
      </c>
      <c r="B24" s="35">
        <v>3.7919826652220934</v>
      </c>
      <c r="C24" s="35"/>
      <c r="D24" s="35"/>
      <c r="E24" s="18"/>
      <c r="F24" s="18"/>
      <c r="G24" s="18"/>
      <c r="H24" s="16">
        <v>4.5</v>
      </c>
      <c r="I24" s="16">
        <v>3</v>
      </c>
      <c r="J24" s="16">
        <v>3</v>
      </c>
      <c r="K24" s="16"/>
    </row>
    <row r="25" spans="1:13" x14ac:dyDescent="0.35">
      <c r="A25" t="s">
        <v>35</v>
      </c>
      <c r="B25" s="35">
        <v>4.6461384395502403</v>
      </c>
      <c r="C25" s="34">
        <v>4.6814384000000002</v>
      </c>
      <c r="D25" s="35"/>
      <c r="E25" s="18"/>
      <c r="F25" s="18"/>
      <c r="G25" s="18"/>
      <c r="H25" s="16">
        <v>4.5</v>
      </c>
      <c r="I25" s="16">
        <v>3</v>
      </c>
      <c r="J25" s="16">
        <v>3</v>
      </c>
      <c r="K25" s="16"/>
    </row>
    <row r="26" spans="1:13" x14ac:dyDescent="0.35">
      <c r="A26" t="s">
        <v>36</v>
      </c>
      <c r="B26" s="35">
        <v>4.6626617228323175</v>
      </c>
      <c r="C26" s="34">
        <v>4.9024584000000004</v>
      </c>
      <c r="D26" s="35"/>
      <c r="E26" s="18"/>
      <c r="F26" s="18"/>
      <c r="G26" s="18"/>
      <c r="H26" s="16">
        <v>4.5</v>
      </c>
      <c r="I26" s="16">
        <v>3</v>
      </c>
      <c r="J26" s="16">
        <v>3</v>
      </c>
      <c r="K26" s="16"/>
    </row>
    <row r="27" spans="1:13" x14ac:dyDescent="0.35">
      <c r="A27" t="s">
        <v>37</v>
      </c>
      <c r="B27" s="35">
        <v>4.5136443269264026</v>
      </c>
      <c r="C27" s="34">
        <v>5.1818730200000003</v>
      </c>
      <c r="D27" s="34">
        <v>4.67104126</v>
      </c>
      <c r="E27" s="18"/>
      <c r="F27" s="18"/>
      <c r="G27" s="18"/>
      <c r="H27" s="16">
        <v>4.5</v>
      </c>
      <c r="I27" s="16">
        <v>3</v>
      </c>
      <c r="J27" s="16">
        <v>3</v>
      </c>
      <c r="K27" s="16"/>
    </row>
    <row r="28" spans="1:13" x14ac:dyDescent="0.35">
      <c r="A28" t="s">
        <v>38</v>
      </c>
      <c r="B28" s="35">
        <v>4.2449895615866318</v>
      </c>
      <c r="C28" s="34">
        <v>5.23708609</v>
      </c>
      <c r="D28" s="34">
        <v>4.69432749</v>
      </c>
      <c r="E28" s="18"/>
      <c r="F28" s="18"/>
      <c r="G28" s="18"/>
      <c r="H28" s="16">
        <v>4.5</v>
      </c>
      <c r="I28" s="16">
        <v>3</v>
      </c>
      <c r="J28" s="16">
        <v>3</v>
      </c>
      <c r="K28" s="16"/>
    </row>
    <row r="29" spans="1:13" x14ac:dyDescent="0.35">
      <c r="A29" t="s">
        <v>39</v>
      </c>
      <c r="B29" s="35">
        <v>3.7909836065573854</v>
      </c>
      <c r="C29" s="34">
        <v>4.8715191300000003</v>
      </c>
      <c r="D29" s="34">
        <v>4.4041465400000002</v>
      </c>
      <c r="E29" s="33">
        <v>3.9406325899999999</v>
      </c>
      <c r="F29" s="18"/>
      <c r="G29" s="18"/>
      <c r="H29" s="16">
        <v>4.5</v>
      </c>
      <c r="I29" s="16">
        <v>3</v>
      </c>
      <c r="J29" s="16">
        <v>3</v>
      </c>
      <c r="K29" s="16"/>
    </row>
    <row r="30" spans="1:13" x14ac:dyDescent="0.35">
      <c r="A30" t="s">
        <v>40</v>
      </c>
      <c r="B30" s="35">
        <v>3.7123848422595973</v>
      </c>
      <c r="C30" s="34">
        <v>4.6884267900000003</v>
      </c>
      <c r="D30" s="34">
        <v>4.39394259</v>
      </c>
      <c r="E30" s="33">
        <v>3.9856994299999999</v>
      </c>
      <c r="F30" s="33">
        <v>3.7273893199999999</v>
      </c>
      <c r="G30" s="18"/>
      <c r="H30" s="16">
        <v>3</v>
      </c>
      <c r="I30" s="16">
        <v>3</v>
      </c>
      <c r="J30" s="16">
        <v>3</v>
      </c>
      <c r="K30" s="16"/>
    </row>
    <row r="31" spans="1:13" x14ac:dyDescent="0.35">
      <c r="A31" t="s">
        <v>41</v>
      </c>
      <c r="B31" s="35"/>
      <c r="C31" s="34">
        <v>4.6491640900000002</v>
      </c>
      <c r="D31" s="34">
        <v>4.4236386799999998</v>
      </c>
      <c r="E31" s="33">
        <v>4.0500432999999996</v>
      </c>
      <c r="F31" s="33">
        <v>3.6569266800000002</v>
      </c>
      <c r="G31" s="33">
        <v>3.68708277</v>
      </c>
      <c r="H31" s="16">
        <v>3</v>
      </c>
      <c r="I31" s="16">
        <v>3</v>
      </c>
      <c r="J31" s="16">
        <v>3</v>
      </c>
      <c r="K31" s="16"/>
    </row>
    <row r="32" spans="1:13" x14ac:dyDescent="0.35">
      <c r="A32" t="s">
        <v>42</v>
      </c>
      <c r="B32" s="35"/>
      <c r="C32" s="34">
        <v>4.6013094800000003</v>
      </c>
      <c r="D32" s="34">
        <v>4.4090260199999998</v>
      </c>
      <c r="E32" s="33">
        <v>4.14449019</v>
      </c>
      <c r="F32" s="33">
        <v>3.6509769900000002</v>
      </c>
      <c r="G32" s="33">
        <v>3.9088506500000002</v>
      </c>
      <c r="H32" s="16">
        <v>3</v>
      </c>
      <c r="I32" s="16">
        <v>3</v>
      </c>
      <c r="J32" s="16">
        <v>3</v>
      </c>
      <c r="K32" s="16"/>
    </row>
    <row r="33" spans="1:11" x14ac:dyDescent="0.35">
      <c r="A33" t="s">
        <v>43</v>
      </c>
      <c r="B33" s="35"/>
      <c r="C33" s="34">
        <v>4.5491341099999998</v>
      </c>
      <c r="D33" s="34">
        <v>4.3295001299999996</v>
      </c>
      <c r="E33" s="33">
        <v>4.2563117200000002</v>
      </c>
      <c r="F33" s="33">
        <v>3.5376400800000001</v>
      </c>
      <c r="G33" s="33">
        <v>3.7985330799999999</v>
      </c>
      <c r="H33" s="16">
        <v>3</v>
      </c>
      <c r="I33" s="16">
        <v>3</v>
      </c>
      <c r="J33" s="16">
        <v>3</v>
      </c>
      <c r="K33" s="16"/>
    </row>
    <row r="34" spans="1:11" x14ac:dyDescent="0.35">
      <c r="A34" t="s">
        <v>44</v>
      </c>
      <c r="B34" s="35"/>
      <c r="C34" s="34">
        <v>4.5587953600000004</v>
      </c>
      <c r="D34" s="34">
        <v>4.3554940000000002</v>
      </c>
      <c r="E34" s="33">
        <v>4.4372508100000001</v>
      </c>
      <c r="F34" s="33">
        <v>3.3442084699999999</v>
      </c>
      <c r="G34" s="33">
        <v>3.6610835599999998</v>
      </c>
      <c r="H34" s="16">
        <v>3</v>
      </c>
      <c r="I34" s="16">
        <v>3</v>
      </c>
      <c r="J34" s="16">
        <v>3</v>
      </c>
      <c r="K34" s="16"/>
    </row>
    <row r="35" spans="1:11" x14ac:dyDescent="0.35">
      <c r="A35" t="s">
        <v>45</v>
      </c>
      <c r="B35" s="35"/>
      <c r="C35" s="34">
        <v>4.5283843299999997</v>
      </c>
      <c r="D35" s="34">
        <v>4.3829685400000002</v>
      </c>
      <c r="E35" s="33">
        <v>4.5361197000000004</v>
      </c>
      <c r="F35" s="33">
        <v>3.1396547400000001</v>
      </c>
      <c r="G35" s="33">
        <v>3.4187615299999998</v>
      </c>
      <c r="H35" s="16">
        <v>3</v>
      </c>
      <c r="I35" s="16">
        <v>3</v>
      </c>
      <c r="J35" s="16">
        <v>3</v>
      </c>
      <c r="K35" s="16"/>
    </row>
    <row r="36" spans="1:11" x14ac:dyDescent="0.35">
      <c r="A36" t="s">
        <v>46</v>
      </c>
      <c r="B36" s="35"/>
      <c r="C36" s="34">
        <v>4.5413925700000002</v>
      </c>
      <c r="D36" s="34">
        <v>4.39283658</v>
      </c>
      <c r="E36" s="33">
        <v>4.6200095599999997</v>
      </c>
      <c r="F36" s="33">
        <v>3.07234454</v>
      </c>
      <c r="G36" s="33">
        <v>3.09651174</v>
      </c>
      <c r="H36" s="16">
        <v>3</v>
      </c>
      <c r="I36" s="16">
        <v>3</v>
      </c>
      <c r="J36" s="16">
        <v>3</v>
      </c>
      <c r="K36" s="16"/>
    </row>
    <row r="37" spans="1:11" x14ac:dyDescent="0.35">
      <c r="A37" t="s">
        <v>85</v>
      </c>
      <c r="B37" s="35"/>
      <c r="C37" s="35"/>
      <c r="D37" s="35"/>
      <c r="E37" s="33">
        <v>4.6159798700000003</v>
      </c>
      <c r="F37" s="33">
        <v>3.05044936</v>
      </c>
      <c r="G37" s="33">
        <v>3.0362107300000001</v>
      </c>
      <c r="H37" s="16">
        <v>3</v>
      </c>
      <c r="I37" s="16">
        <v>3</v>
      </c>
      <c r="J37" s="16">
        <v>3</v>
      </c>
      <c r="K37" s="16"/>
    </row>
    <row r="38" spans="1:11" x14ac:dyDescent="0.35">
      <c r="A38" t="s">
        <v>70</v>
      </c>
      <c r="B38" s="35"/>
      <c r="C38" s="35"/>
      <c r="D38" s="35"/>
      <c r="E38" s="33">
        <v>4.6182821599999997</v>
      </c>
      <c r="F38" s="33">
        <v>3.1326613800000001</v>
      </c>
      <c r="G38" s="33">
        <v>3.0931053099999999</v>
      </c>
      <c r="H38" s="16">
        <v>3</v>
      </c>
      <c r="I38" s="16">
        <v>3</v>
      </c>
      <c r="J38" s="16">
        <v>3</v>
      </c>
      <c r="K38" s="16"/>
    </row>
    <row r="39" spans="1:11" x14ac:dyDescent="0.35">
      <c r="A39" t="s">
        <v>71</v>
      </c>
      <c r="B39" s="35"/>
      <c r="C39" s="35"/>
      <c r="D39" s="35"/>
      <c r="E39" s="33">
        <v>4.5800368999999996</v>
      </c>
      <c r="F39" s="33">
        <v>3.07460902</v>
      </c>
      <c r="G39" s="33">
        <v>3.0230049700000001</v>
      </c>
      <c r="H39" s="16">
        <v>3</v>
      </c>
      <c r="I39" s="16">
        <v>3</v>
      </c>
      <c r="J39" s="16">
        <v>3</v>
      </c>
      <c r="K39" s="16"/>
    </row>
    <row r="40" spans="1:11" x14ac:dyDescent="0.35">
      <c r="A40" t="s">
        <v>72</v>
      </c>
      <c r="B40" s="35"/>
      <c r="C40" s="35"/>
      <c r="D40" s="35"/>
      <c r="E40" s="33">
        <v>4.5667017899999998</v>
      </c>
      <c r="F40" s="33">
        <v>3.0533446799999999</v>
      </c>
      <c r="G40" s="33">
        <v>2.9960093799999998</v>
      </c>
      <c r="H40" s="16">
        <v>3</v>
      </c>
      <c r="I40" s="16">
        <v>3</v>
      </c>
      <c r="J40" s="16">
        <v>3</v>
      </c>
      <c r="K40" s="16"/>
    </row>
    <row r="41" spans="1:11" x14ac:dyDescent="0.35">
      <c r="A41" s="15"/>
      <c r="B41" s="35"/>
      <c r="C41" s="35"/>
      <c r="D41" s="35"/>
      <c r="E41" s="18"/>
      <c r="F41" s="18"/>
      <c r="G41" s="18"/>
    </row>
    <row r="42" spans="1:11" x14ac:dyDescent="0.35">
      <c r="A42" s="15"/>
      <c r="B42" s="35"/>
      <c r="C42" s="35"/>
      <c r="D42" s="35"/>
      <c r="E42" s="18"/>
      <c r="F42" s="18"/>
      <c r="G42" s="18"/>
    </row>
    <row r="43" spans="1:11" x14ac:dyDescent="0.35">
      <c r="A43" s="15" t="s">
        <v>92</v>
      </c>
      <c r="B43" s="35"/>
      <c r="C43" s="35"/>
      <c r="D43" s="35"/>
      <c r="E43" s="18"/>
      <c r="F43" s="18"/>
      <c r="G43" s="18"/>
    </row>
    <row r="44" spans="1:11" x14ac:dyDescent="0.35">
      <c r="A44" s="15"/>
      <c r="B44" s="35"/>
      <c r="C44" s="35"/>
      <c r="D44" s="35"/>
      <c r="E44" s="18"/>
      <c r="F44" s="18"/>
      <c r="G44" s="18"/>
    </row>
    <row r="45" spans="1:11" x14ac:dyDescent="0.35">
      <c r="A45" s="15"/>
      <c r="B45" s="35"/>
      <c r="C45" s="35"/>
      <c r="D45" s="35"/>
      <c r="E45" s="18"/>
      <c r="F45" s="18"/>
      <c r="G45" s="18"/>
    </row>
    <row r="46" spans="1:11" x14ac:dyDescent="0.35">
      <c r="A46" s="15"/>
      <c r="B46" s="35"/>
      <c r="C46" s="35"/>
      <c r="D46" s="35"/>
      <c r="E46" s="18"/>
      <c r="F46" s="18"/>
      <c r="G46" s="18"/>
    </row>
    <row r="47" spans="1:11" x14ac:dyDescent="0.35">
      <c r="A47" s="15"/>
      <c r="B47" s="35"/>
      <c r="C47" s="35"/>
      <c r="D47" s="35"/>
      <c r="E47" s="18"/>
      <c r="F47" s="18"/>
      <c r="G47" s="18"/>
    </row>
    <row r="48" spans="1:11" x14ac:dyDescent="0.35">
      <c r="A48" s="15"/>
      <c r="B48" s="35"/>
      <c r="C48" s="35"/>
      <c r="D48" s="35"/>
      <c r="E48" s="18"/>
      <c r="F48" s="18"/>
      <c r="G48" s="18"/>
    </row>
    <row r="49" spans="1:7" x14ac:dyDescent="0.35">
      <c r="A49" s="15"/>
      <c r="B49" s="35"/>
      <c r="C49" s="35"/>
      <c r="D49" s="35"/>
      <c r="E49" s="18"/>
      <c r="F49" s="18"/>
      <c r="G49" s="18"/>
    </row>
    <row r="50" spans="1:7" x14ac:dyDescent="0.35">
      <c r="A50" s="15"/>
      <c r="B50" s="35"/>
      <c r="C50" s="35"/>
      <c r="D50" s="35"/>
      <c r="E50" s="18"/>
      <c r="F50" s="18"/>
      <c r="G50" s="18"/>
    </row>
    <row r="51" spans="1:7" x14ac:dyDescent="0.35">
      <c r="A51" s="15"/>
      <c r="B51" s="35"/>
      <c r="C51" s="35"/>
      <c r="D51" s="35"/>
      <c r="E51" s="18"/>
      <c r="F51" s="18"/>
      <c r="G51" s="18"/>
    </row>
    <row r="52" spans="1:7" x14ac:dyDescent="0.35">
      <c r="A52" s="15"/>
      <c r="B52" s="35"/>
      <c r="C52" s="35"/>
      <c r="D52" s="35"/>
      <c r="E52" s="18"/>
      <c r="F52" s="18"/>
      <c r="G52" s="18"/>
    </row>
    <row r="53" spans="1:7" x14ac:dyDescent="0.35">
      <c r="A53" s="15"/>
      <c r="B53" s="35"/>
      <c r="C53" s="35"/>
      <c r="D53" s="35"/>
      <c r="E53" s="18"/>
      <c r="F53" s="18"/>
      <c r="G53" s="18"/>
    </row>
    <row r="54" spans="1:7" x14ac:dyDescent="0.35">
      <c r="A54" s="15"/>
      <c r="B54" s="35"/>
      <c r="C54" s="35"/>
      <c r="D54" s="35"/>
      <c r="E54" s="18"/>
      <c r="F54" s="18"/>
      <c r="G54" s="18"/>
    </row>
    <row r="55" spans="1:7" x14ac:dyDescent="0.35">
      <c r="A55" s="15"/>
      <c r="B55" s="35"/>
      <c r="C55" s="35"/>
      <c r="D55" s="35"/>
      <c r="E55" s="18"/>
      <c r="F55" s="18"/>
      <c r="G55" s="18"/>
    </row>
    <row r="56" spans="1:7" x14ac:dyDescent="0.35">
      <c r="A56" s="15"/>
      <c r="B56" s="35"/>
      <c r="C56" s="35"/>
      <c r="D56" s="35"/>
      <c r="E56" s="18"/>
      <c r="F56" s="18"/>
      <c r="G56" s="18"/>
    </row>
    <row r="57" spans="1:7" x14ac:dyDescent="0.35">
      <c r="A57" s="15"/>
      <c r="B57" s="35"/>
      <c r="C57" s="35"/>
      <c r="D57" s="35"/>
      <c r="E57" s="18"/>
      <c r="F57" s="18"/>
      <c r="G57" s="18"/>
    </row>
    <row r="58" spans="1:7" x14ac:dyDescent="0.35">
      <c r="A58" s="15"/>
      <c r="B58" s="35"/>
      <c r="C58" s="35"/>
      <c r="D58" s="35"/>
      <c r="E58" s="18"/>
      <c r="F58" s="18"/>
      <c r="G58" s="18"/>
    </row>
    <row r="59" spans="1:7" x14ac:dyDescent="0.35">
      <c r="A59" s="15"/>
      <c r="B59" s="35"/>
      <c r="C59" s="35"/>
      <c r="D59" s="35"/>
      <c r="E59" s="18"/>
      <c r="F59" s="18"/>
      <c r="G59" s="18"/>
    </row>
    <row r="60" spans="1:7" x14ac:dyDescent="0.35">
      <c r="A60" s="15"/>
      <c r="B60" s="35"/>
      <c r="C60" s="35"/>
      <c r="D60" s="35"/>
      <c r="E60" s="18"/>
      <c r="F60" s="18"/>
      <c r="G60" s="18"/>
    </row>
    <row r="61" spans="1:7" x14ac:dyDescent="0.35">
      <c r="A61" s="15"/>
      <c r="B61" s="35"/>
      <c r="C61" s="35"/>
      <c r="D61" s="35"/>
      <c r="E61" s="18"/>
      <c r="F61" s="18"/>
      <c r="G61" s="18"/>
    </row>
    <row r="62" spans="1:7" x14ac:dyDescent="0.35">
      <c r="A62" s="15"/>
      <c r="B62" s="35"/>
      <c r="C62" s="35"/>
      <c r="D62" s="35"/>
      <c r="E62" s="18"/>
      <c r="F62" s="18"/>
      <c r="G62" s="18"/>
    </row>
    <row r="63" spans="1:7" x14ac:dyDescent="0.35">
      <c r="A63" s="15"/>
      <c r="B63" s="35"/>
      <c r="C63" s="35"/>
      <c r="D63" s="35"/>
      <c r="E63" s="18"/>
      <c r="F63" s="18"/>
      <c r="G63" s="18"/>
    </row>
    <row r="64" spans="1:7" x14ac:dyDescent="0.35">
      <c r="A64" s="15"/>
      <c r="B64" s="35"/>
      <c r="C64" s="35"/>
      <c r="D64" s="35"/>
      <c r="E64" s="18"/>
      <c r="F64" s="18"/>
      <c r="G64" s="18"/>
    </row>
    <row r="65" spans="1:7" x14ac:dyDescent="0.35">
      <c r="A65" s="15"/>
      <c r="B65" s="35"/>
      <c r="C65" s="35"/>
      <c r="D65" s="35"/>
      <c r="E65" s="18"/>
      <c r="F65" s="18"/>
      <c r="G65" s="18"/>
    </row>
    <row r="66" spans="1:7" x14ac:dyDescent="0.35">
      <c r="A66" s="15"/>
      <c r="B66" s="35"/>
      <c r="C66" s="35"/>
      <c r="D66" s="35"/>
      <c r="E66" s="18"/>
      <c r="F66" s="18"/>
      <c r="G66" s="18"/>
    </row>
    <row r="67" spans="1:7" x14ac:dyDescent="0.35">
      <c r="A67" s="15"/>
      <c r="B67" s="35"/>
      <c r="C67" s="35"/>
      <c r="D67" s="35"/>
      <c r="E67" s="18"/>
      <c r="F67" s="18"/>
      <c r="G67" s="18"/>
    </row>
    <row r="68" spans="1:7" x14ac:dyDescent="0.35">
      <c r="A68" s="15"/>
      <c r="B68" s="35"/>
      <c r="C68" s="35"/>
      <c r="D68" s="35"/>
      <c r="E68" s="18"/>
      <c r="F68" s="18"/>
      <c r="G68" s="18"/>
    </row>
    <row r="69" spans="1:7" x14ac:dyDescent="0.35">
      <c r="A69" s="15"/>
      <c r="B69" s="35"/>
      <c r="C69" s="35"/>
      <c r="D69" s="35"/>
      <c r="E69" s="18"/>
      <c r="F69" s="18"/>
      <c r="G69" s="18"/>
    </row>
    <row r="70" spans="1:7" x14ac:dyDescent="0.35">
      <c r="A70" s="15"/>
      <c r="B70" s="35"/>
      <c r="C70" s="35"/>
      <c r="D70" s="35"/>
      <c r="E70" s="18"/>
      <c r="F70" s="18"/>
      <c r="G70" s="18"/>
    </row>
    <row r="71" spans="1:7" x14ac:dyDescent="0.35">
      <c r="A71" s="15"/>
      <c r="B71" s="35"/>
      <c r="C71" s="35"/>
      <c r="D71" s="35"/>
      <c r="E71" s="18"/>
      <c r="F71" s="18"/>
      <c r="G71" s="18"/>
    </row>
    <row r="72" spans="1:7" x14ac:dyDescent="0.35">
      <c r="A72" s="15"/>
      <c r="B72" s="35"/>
      <c r="C72" s="35"/>
      <c r="D72" s="35"/>
      <c r="E72" s="18"/>
      <c r="F72" s="18"/>
      <c r="G72" s="18"/>
    </row>
    <row r="73" spans="1:7" x14ac:dyDescent="0.35">
      <c r="A73" s="15"/>
      <c r="B73" s="35"/>
      <c r="C73" s="35"/>
      <c r="D73" s="35"/>
      <c r="E73" s="18"/>
      <c r="F73" s="18"/>
      <c r="G73" s="18"/>
    </row>
    <row r="74" spans="1:7" x14ac:dyDescent="0.35">
      <c r="A74" s="15"/>
      <c r="B74" s="35"/>
      <c r="C74" s="35"/>
      <c r="D74" s="35"/>
      <c r="E74" s="18"/>
      <c r="F74" s="18"/>
      <c r="G74" s="18"/>
    </row>
    <row r="75" spans="1:7" x14ac:dyDescent="0.35">
      <c r="A75" s="15"/>
      <c r="B75" s="35"/>
      <c r="C75" s="35"/>
      <c r="D75" s="35"/>
      <c r="E75" s="18"/>
      <c r="F75" s="18"/>
      <c r="G75" s="18"/>
    </row>
    <row r="76" spans="1:7" x14ac:dyDescent="0.35">
      <c r="A76" s="15"/>
      <c r="B76" s="35"/>
      <c r="C76" s="35"/>
      <c r="D76" s="35"/>
      <c r="E76" s="18"/>
      <c r="F76" s="18"/>
      <c r="G76" s="18"/>
    </row>
    <row r="77" spans="1:7" x14ac:dyDescent="0.35">
      <c r="A77" s="15"/>
      <c r="B77" s="35"/>
      <c r="C77" s="35"/>
      <c r="D77" s="35"/>
      <c r="E77" s="18"/>
      <c r="F77" s="18"/>
      <c r="G77" s="18"/>
    </row>
    <row r="78" spans="1:7" x14ac:dyDescent="0.35">
      <c r="A78" s="15"/>
      <c r="B78" s="35"/>
      <c r="C78" s="35"/>
      <c r="D78" s="35"/>
      <c r="E78" s="18"/>
      <c r="F78" s="18"/>
      <c r="G78" s="18"/>
    </row>
    <row r="79" spans="1:7" x14ac:dyDescent="0.35">
      <c r="A79" s="15"/>
      <c r="B79" s="35"/>
      <c r="C79" s="35"/>
      <c r="D79" s="35"/>
      <c r="E79" s="18"/>
      <c r="F79" s="18"/>
      <c r="G79" s="18"/>
    </row>
    <row r="80" spans="1:7" x14ac:dyDescent="0.35">
      <c r="A80" s="15"/>
      <c r="B80" s="35"/>
      <c r="C80" s="35"/>
      <c r="D80" s="35"/>
      <c r="E80" s="18"/>
      <c r="F80" s="18"/>
      <c r="G80" s="18"/>
    </row>
    <row r="81" spans="1:7" x14ac:dyDescent="0.35">
      <c r="A81" s="15"/>
      <c r="B81" s="35"/>
      <c r="C81" s="35"/>
      <c r="D81" s="35"/>
      <c r="E81" s="18"/>
      <c r="F81" s="18"/>
      <c r="G81" s="18"/>
    </row>
    <row r="82" spans="1:7" x14ac:dyDescent="0.35">
      <c r="A82" s="15"/>
      <c r="B82" s="35"/>
      <c r="C82" s="35"/>
      <c r="D82" s="35"/>
      <c r="E82" s="18"/>
      <c r="F82" s="18"/>
      <c r="G82" s="18"/>
    </row>
    <row r="83" spans="1:7" x14ac:dyDescent="0.35">
      <c r="A83" s="15"/>
      <c r="B83" s="35"/>
      <c r="C83" s="35"/>
      <c r="D83" s="35"/>
      <c r="E83" s="18"/>
      <c r="F83" s="18"/>
      <c r="G83" s="18"/>
    </row>
    <row r="84" spans="1:7" x14ac:dyDescent="0.35">
      <c r="A84" s="15"/>
      <c r="B84" s="35"/>
      <c r="C84" s="35"/>
      <c r="D84" s="35"/>
      <c r="E84" s="18"/>
      <c r="F84" s="18"/>
      <c r="G84" s="18"/>
    </row>
    <row r="85" spans="1:7" x14ac:dyDescent="0.35">
      <c r="A85" s="15"/>
      <c r="B85" s="38"/>
      <c r="C85" s="35"/>
      <c r="D85" s="35"/>
      <c r="E85" s="18"/>
      <c r="F85" s="18"/>
      <c r="G85" s="18"/>
    </row>
    <row r="86" spans="1:7" x14ac:dyDescent="0.35">
      <c r="A86" s="15"/>
      <c r="B86" s="38"/>
      <c r="C86" s="35"/>
      <c r="D86" s="35"/>
      <c r="E86" s="18"/>
      <c r="F86" s="18"/>
      <c r="G86" s="18"/>
    </row>
    <row r="87" spans="1:7" x14ac:dyDescent="0.35">
      <c r="A87" s="15"/>
      <c r="B87" s="38"/>
      <c r="C87" s="35"/>
      <c r="D87" s="35"/>
      <c r="E87" s="18"/>
      <c r="F87" s="18"/>
      <c r="G87" s="18"/>
    </row>
    <row r="88" spans="1:7" x14ac:dyDescent="0.35">
      <c r="A88" s="15"/>
      <c r="B88" s="38"/>
      <c r="C88" s="35"/>
      <c r="D88" s="35"/>
      <c r="E88" s="18"/>
      <c r="F88" s="18"/>
      <c r="G88" s="18"/>
    </row>
    <row r="89" spans="1:7" x14ac:dyDescent="0.35">
      <c r="A89" s="15"/>
      <c r="B89" s="35"/>
      <c r="C89" s="35"/>
      <c r="D89" s="35"/>
      <c r="E89" s="18"/>
      <c r="F89" s="18"/>
      <c r="G89" s="18"/>
    </row>
    <row r="90" spans="1:7" x14ac:dyDescent="0.35">
      <c r="A90" s="15"/>
      <c r="B90" s="35"/>
      <c r="C90" s="35"/>
      <c r="D90" s="35"/>
      <c r="E90" s="18"/>
      <c r="F90" s="18"/>
      <c r="G90" s="18"/>
    </row>
    <row r="91" spans="1:7" x14ac:dyDescent="0.35">
      <c r="A91" s="15"/>
      <c r="B91" s="35"/>
      <c r="C91" s="35"/>
      <c r="D91" s="35"/>
      <c r="E91" s="18"/>
      <c r="F91" s="18"/>
      <c r="G91" s="18"/>
    </row>
    <row r="92" spans="1:7" x14ac:dyDescent="0.35">
      <c r="A92" s="15"/>
      <c r="B92" s="35"/>
      <c r="C92" s="35"/>
      <c r="D92" s="35"/>
      <c r="E92" s="18"/>
      <c r="F92" s="18"/>
      <c r="G92" s="18"/>
    </row>
    <row r="93" spans="1:7" x14ac:dyDescent="0.35">
      <c r="A93" s="15"/>
      <c r="B93" s="35"/>
      <c r="C93" s="35"/>
      <c r="D93" s="35"/>
      <c r="E93" s="18"/>
      <c r="F93" s="18"/>
      <c r="G93" s="18"/>
    </row>
    <row r="94" spans="1:7" x14ac:dyDescent="0.35">
      <c r="A94" s="15"/>
      <c r="B94" s="35"/>
      <c r="C94" s="35"/>
      <c r="D94" s="35"/>
      <c r="E94" s="18"/>
      <c r="F94" s="18"/>
      <c r="G94" s="18"/>
    </row>
    <row r="95" spans="1:7" x14ac:dyDescent="0.35">
      <c r="A95" s="15"/>
      <c r="B95" s="35"/>
      <c r="C95" s="35"/>
      <c r="D95" s="35"/>
      <c r="E95" s="18"/>
      <c r="F95" s="18"/>
      <c r="G95" s="18"/>
    </row>
    <row r="96" spans="1:7" x14ac:dyDescent="0.35">
      <c r="A96" s="15"/>
      <c r="B96" s="35"/>
      <c r="C96" s="35"/>
      <c r="D96" s="35"/>
      <c r="E96" s="18"/>
      <c r="F96" s="18"/>
      <c r="G96" s="18"/>
    </row>
    <row r="97" spans="1:7" x14ac:dyDescent="0.35">
      <c r="A97" s="15"/>
      <c r="B97" s="35"/>
      <c r="C97" s="35"/>
      <c r="D97" s="35"/>
      <c r="E97" s="18"/>
      <c r="F97" s="18"/>
      <c r="G97" s="18"/>
    </row>
    <row r="98" spans="1:7" x14ac:dyDescent="0.35">
      <c r="A98" s="15"/>
      <c r="B98" s="35"/>
      <c r="C98" s="35"/>
      <c r="D98" s="35"/>
      <c r="E98" s="18"/>
      <c r="F98" s="18"/>
      <c r="G98" s="18"/>
    </row>
    <row r="99" spans="1:7" x14ac:dyDescent="0.35">
      <c r="A99" s="15"/>
      <c r="B99" s="35"/>
      <c r="C99" s="35"/>
      <c r="D99" s="35"/>
      <c r="E99" s="18"/>
      <c r="F99" s="18"/>
      <c r="G99" s="18"/>
    </row>
    <row r="100" spans="1:7" x14ac:dyDescent="0.35">
      <c r="A100" s="15"/>
      <c r="B100" s="35"/>
      <c r="C100" s="35"/>
      <c r="D100" s="35"/>
      <c r="E100" s="18"/>
      <c r="F100" s="18"/>
      <c r="G100" s="18"/>
    </row>
    <row r="101" spans="1:7" x14ac:dyDescent="0.35">
      <c r="A101" s="15"/>
      <c r="B101" s="35"/>
      <c r="C101" s="35"/>
      <c r="D101" s="35"/>
      <c r="E101" s="18"/>
      <c r="F101" s="18"/>
      <c r="G101" s="18"/>
    </row>
    <row r="102" spans="1:7" x14ac:dyDescent="0.35">
      <c r="A102" s="15"/>
      <c r="B102" s="35"/>
      <c r="C102" s="35"/>
      <c r="D102" s="35"/>
      <c r="E102" s="18"/>
      <c r="F102" s="18"/>
      <c r="G102" s="18"/>
    </row>
  </sheetData>
  <phoneticPr fontId="11" type="noConversion"/>
  <hyperlinks>
    <hyperlink ref="M23" location="Contents!A1" display="Back to contents" xr:uid="{0454D9A5-4857-4CE6-A6F7-14E84F214204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9BB15-D4E8-418E-8F31-091FE7CB0B06}">
  <dimension ref="A1:L47"/>
  <sheetViews>
    <sheetView showGridLines="0" topLeftCell="A18" zoomScale="60" zoomScaleNormal="60" workbookViewId="0">
      <selection activeCell="L28" sqref="L28"/>
    </sheetView>
  </sheetViews>
  <sheetFormatPr defaultColWidth="8.90625" defaultRowHeight="14.5" x14ac:dyDescent="0.35"/>
  <cols>
    <col min="1" max="5" width="11.08984375" style="12" customWidth="1"/>
    <col min="6" max="6" width="13" style="12" customWidth="1"/>
    <col min="7" max="7" width="16.453125" style="12" customWidth="1"/>
    <col min="8" max="8" width="11.08984375" style="12" customWidth="1"/>
    <col min="9" max="9" width="17.90625" style="12" customWidth="1"/>
    <col min="10" max="16384" width="8.90625" style="12"/>
  </cols>
  <sheetData>
    <row r="1" spans="1:10" x14ac:dyDescent="0.35">
      <c r="A1" s="13" t="str">
        <f>CONCATENATE(Contents!B16, " ", Contents!C16)</f>
        <v>Figure 5.11 Two-years-ahead inflation expectations: all groups</v>
      </c>
    </row>
    <row r="2" spans="1:10" x14ac:dyDescent="0.35">
      <c r="A2" s="13"/>
    </row>
    <row r="3" spans="1:10" x14ac:dyDescent="0.35">
      <c r="A3" s="42" t="s">
        <v>136</v>
      </c>
    </row>
    <row r="4" spans="1:10" ht="58" x14ac:dyDescent="0.35">
      <c r="A4" s="2" t="s">
        <v>66</v>
      </c>
      <c r="B4" s="2" t="s">
        <v>47</v>
      </c>
      <c r="C4" s="2" t="s">
        <v>75</v>
      </c>
      <c r="D4" s="2" t="s">
        <v>101</v>
      </c>
      <c r="E4" s="2" t="s">
        <v>87</v>
      </c>
      <c r="F4" s="2" t="s">
        <v>89</v>
      </c>
      <c r="G4" s="2" t="s">
        <v>134</v>
      </c>
      <c r="H4" s="2" t="s">
        <v>97</v>
      </c>
      <c r="I4" s="2" t="s">
        <v>135</v>
      </c>
    </row>
    <row r="5" spans="1:10" x14ac:dyDescent="0.35">
      <c r="A5" t="s">
        <v>11</v>
      </c>
      <c r="B5" s="35">
        <v>5.4</v>
      </c>
      <c r="C5" s="35"/>
      <c r="D5" s="35"/>
      <c r="E5" s="35">
        <v>5</v>
      </c>
      <c r="F5" s="35">
        <v>1</v>
      </c>
      <c r="G5" s="35">
        <v>3</v>
      </c>
      <c r="H5" s="35">
        <v>4.5</v>
      </c>
      <c r="I5" s="18">
        <v>6</v>
      </c>
      <c r="J5" s="18"/>
    </row>
    <row r="6" spans="1:10" x14ac:dyDescent="0.35">
      <c r="A6" t="s">
        <v>12</v>
      </c>
      <c r="B6" s="35">
        <v>5.5</v>
      </c>
      <c r="C6" s="35"/>
      <c r="D6" s="35"/>
      <c r="E6" s="35">
        <v>5.1999998092651403</v>
      </c>
      <c r="F6" s="35">
        <v>0.95000004768371493</v>
      </c>
      <c r="G6" s="35">
        <v>3</v>
      </c>
      <c r="H6" s="35">
        <v>4.5</v>
      </c>
      <c r="I6" s="18">
        <v>6</v>
      </c>
      <c r="J6" s="18"/>
    </row>
    <row r="7" spans="1:10" x14ac:dyDescent="0.35">
      <c r="A7" t="s">
        <v>13</v>
      </c>
      <c r="B7" s="35">
        <v>5.6</v>
      </c>
      <c r="C7" s="35"/>
      <c r="D7" s="35"/>
      <c r="E7" s="35">
        <v>5.3000001907348597</v>
      </c>
      <c r="F7" s="35">
        <v>0.69999980926514027</v>
      </c>
      <c r="G7" s="35">
        <v>3</v>
      </c>
      <c r="H7" s="35">
        <v>4.5</v>
      </c>
      <c r="I7" s="18">
        <v>6</v>
      </c>
      <c r="J7" s="18"/>
    </row>
    <row r="8" spans="1:10" x14ac:dyDescent="0.35">
      <c r="A8" t="s">
        <v>14</v>
      </c>
      <c r="B8" s="35">
        <v>5.4</v>
      </c>
      <c r="C8" s="35"/>
      <c r="D8" s="35"/>
      <c r="E8" s="35">
        <v>5.0999999046325701</v>
      </c>
      <c r="F8" s="35">
        <v>0.90000009536742986</v>
      </c>
      <c r="G8" s="35">
        <v>3</v>
      </c>
      <c r="H8" s="35">
        <v>4.5</v>
      </c>
      <c r="I8" s="18">
        <v>6</v>
      </c>
      <c r="J8" s="18"/>
    </row>
    <row r="9" spans="1:10" x14ac:dyDescent="0.35">
      <c r="A9" t="s">
        <v>15</v>
      </c>
      <c r="B9" s="35">
        <v>5.3</v>
      </c>
      <c r="C9" s="35"/>
      <c r="D9" s="35"/>
      <c r="E9" s="35">
        <v>5</v>
      </c>
      <c r="F9" s="35">
        <v>0.8500001430511448</v>
      </c>
      <c r="G9" s="35">
        <v>3</v>
      </c>
      <c r="H9" s="35">
        <v>4.5</v>
      </c>
      <c r="I9" s="18">
        <v>6</v>
      </c>
      <c r="J9" s="18"/>
    </row>
    <row r="10" spans="1:10" x14ac:dyDescent="0.35">
      <c r="A10" t="s">
        <v>16</v>
      </c>
      <c r="B10" s="35">
        <v>5.2</v>
      </c>
      <c r="C10" s="35"/>
      <c r="D10" s="35"/>
      <c r="E10" s="35">
        <v>5</v>
      </c>
      <c r="F10" s="35">
        <v>1</v>
      </c>
      <c r="G10" s="35">
        <v>3</v>
      </c>
      <c r="H10" s="35">
        <v>4.5</v>
      </c>
      <c r="I10" s="18">
        <v>6</v>
      </c>
      <c r="J10" s="18"/>
    </row>
    <row r="11" spans="1:10" x14ac:dyDescent="0.35">
      <c r="A11" t="s">
        <v>17</v>
      </c>
      <c r="B11" s="35">
        <v>5.0999999999999996</v>
      </c>
      <c r="C11" s="35"/>
      <c r="D11" s="35"/>
      <c r="E11" s="35">
        <v>4.8000001907348597</v>
      </c>
      <c r="F11" s="35">
        <v>0.79999971389771041</v>
      </c>
      <c r="G11" s="35">
        <v>3</v>
      </c>
      <c r="H11" s="35">
        <v>4.5</v>
      </c>
      <c r="I11" s="18">
        <v>6</v>
      </c>
      <c r="J11" s="18"/>
    </row>
    <row r="12" spans="1:10" x14ac:dyDescent="0.35">
      <c r="A12" t="s">
        <v>18</v>
      </c>
      <c r="B12" s="35">
        <v>5</v>
      </c>
      <c r="C12" s="35"/>
      <c r="D12" s="35"/>
      <c r="E12" s="35">
        <v>4.6999998092651403</v>
      </c>
      <c r="F12" s="35">
        <v>0.80000019073485973</v>
      </c>
      <c r="G12" s="35">
        <v>3</v>
      </c>
      <c r="H12" s="35">
        <v>4.5</v>
      </c>
      <c r="I12" s="18">
        <v>6</v>
      </c>
      <c r="J12" s="18"/>
    </row>
    <row r="13" spans="1:10" x14ac:dyDescent="0.35">
      <c r="A13" t="s">
        <v>19</v>
      </c>
      <c r="B13" s="35">
        <v>4.8</v>
      </c>
      <c r="C13" s="35"/>
      <c r="D13" s="35"/>
      <c r="E13" s="35">
        <v>4.5</v>
      </c>
      <c r="F13" s="35">
        <v>0.90000009536742986</v>
      </c>
      <c r="G13" s="35">
        <v>3</v>
      </c>
      <c r="H13" s="35">
        <v>4.5</v>
      </c>
      <c r="I13" s="18">
        <v>6</v>
      </c>
      <c r="J13" s="18"/>
    </row>
    <row r="14" spans="1:10" x14ac:dyDescent="0.35">
      <c r="A14" t="s">
        <v>20</v>
      </c>
      <c r="B14" s="35">
        <v>4.8</v>
      </c>
      <c r="C14" s="35"/>
      <c r="D14" s="35"/>
      <c r="E14" s="35">
        <v>4.5</v>
      </c>
      <c r="F14" s="35">
        <v>1</v>
      </c>
      <c r="G14" s="35">
        <v>3</v>
      </c>
      <c r="H14" s="35">
        <v>4.5</v>
      </c>
      <c r="I14" s="18">
        <v>6</v>
      </c>
      <c r="J14" s="18"/>
    </row>
    <row r="15" spans="1:10" x14ac:dyDescent="0.35">
      <c r="A15" t="s">
        <v>21</v>
      </c>
      <c r="B15" s="35">
        <v>4.5999999999999996</v>
      </c>
      <c r="C15" s="35"/>
      <c r="D15" s="35"/>
      <c r="E15" s="35">
        <v>4.1999998092651403</v>
      </c>
      <c r="F15" s="35">
        <v>1.3000001907348597</v>
      </c>
      <c r="G15" s="35">
        <v>3</v>
      </c>
      <c r="H15" s="35">
        <v>4.5</v>
      </c>
      <c r="I15" s="18">
        <v>6</v>
      </c>
      <c r="J15" s="18"/>
    </row>
    <row r="16" spans="1:10" x14ac:dyDescent="0.35">
      <c r="A16" t="s">
        <v>22</v>
      </c>
      <c r="B16" s="35">
        <v>4.5</v>
      </c>
      <c r="C16" s="35"/>
      <c r="D16" s="35"/>
      <c r="E16" s="35">
        <v>4.1999998092651403</v>
      </c>
      <c r="F16" s="35">
        <v>1.1000001430511448</v>
      </c>
      <c r="G16" s="35">
        <v>3</v>
      </c>
      <c r="H16" s="35">
        <v>4.5</v>
      </c>
      <c r="I16" s="18">
        <v>6</v>
      </c>
      <c r="J16" s="18"/>
    </row>
    <row r="17" spans="1:12" x14ac:dyDescent="0.35">
      <c r="A17" t="s">
        <v>23</v>
      </c>
      <c r="B17" s="35">
        <v>4.4000000000000004</v>
      </c>
      <c r="C17" s="35"/>
      <c r="D17" s="35"/>
      <c r="E17" s="35">
        <v>4</v>
      </c>
      <c r="F17" s="35">
        <v>1</v>
      </c>
      <c r="G17" s="35">
        <v>3</v>
      </c>
      <c r="H17" s="35">
        <v>4.5</v>
      </c>
      <c r="I17" s="18">
        <v>6</v>
      </c>
      <c r="J17" s="18"/>
    </row>
    <row r="18" spans="1:12" x14ac:dyDescent="0.35">
      <c r="A18" t="s">
        <v>24</v>
      </c>
      <c r="B18" s="35">
        <v>4.5</v>
      </c>
      <c r="C18" s="35"/>
      <c r="D18" s="35"/>
      <c r="E18" s="35">
        <v>4.1999998092651403</v>
      </c>
      <c r="F18" s="35">
        <v>1</v>
      </c>
      <c r="G18" s="35">
        <v>3</v>
      </c>
      <c r="H18" s="35">
        <v>4.5</v>
      </c>
      <c r="I18" s="18">
        <v>6</v>
      </c>
      <c r="J18" s="18"/>
    </row>
    <row r="19" spans="1:12" x14ac:dyDescent="0.35">
      <c r="A19" t="s">
        <v>25</v>
      </c>
      <c r="B19" s="35">
        <v>4.5</v>
      </c>
      <c r="C19" s="35"/>
      <c r="D19" s="35"/>
      <c r="E19" s="35">
        <v>4.1999998092651403</v>
      </c>
      <c r="F19" s="35">
        <v>1</v>
      </c>
      <c r="G19" s="35">
        <v>3</v>
      </c>
      <c r="H19" s="35">
        <v>4.5</v>
      </c>
      <c r="I19" s="18">
        <v>6</v>
      </c>
      <c r="J19" s="18"/>
    </row>
    <row r="20" spans="1:12" x14ac:dyDescent="0.35">
      <c r="A20" t="s">
        <v>26</v>
      </c>
      <c r="B20" s="35">
        <v>4.7</v>
      </c>
      <c r="C20" s="35"/>
      <c r="D20" s="35"/>
      <c r="E20" s="35">
        <v>4.5</v>
      </c>
      <c r="F20" s="35">
        <v>1.2750000953674299</v>
      </c>
      <c r="G20" s="35">
        <v>3</v>
      </c>
      <c r="H20" s="35">
        <v>4.5</v>
      </c>
      <c r="I20" s="18">
        <v>6</v>
      </c>
      <c r="J20" s="18"/>
    </row>
    <row r="21" spans="1:12" x14ac:dyDescent="0.35">
      <c r="A21" t="s">
        <v>27</v>
      </c>
      <c r="B21" s="35">
        <v>5</v>
      </c>
      <c r="C21" s="35"/>
      <c r="D21" s="35"/>
      <c r="E21" s="35">
        <v>4.5</v>
      </c>
      <c r="F21" s="35">
        <v>1.5</v>
      </c>
      <c r="G21" s="35">
        <v>3</v>
      </c>
      <c r="H21" s="35">
        <v>4.5</v>
      </c>
      <c r="I21" s="18">
        <v>6</v>
      </c>
      <c r="J21" s="18"/>
    </row>
    <row r="22" spans="1:12" x14ac:dyDescent="0.35">
      <c r="A22" t="s">
        <v>28</v>
      </c>
      <c r="B22" s="35">
        <v>5.4</v>
      </c>
      <c r="C22" s="35"/>
      <c r="D22" s="35"/>
      <c r="E22" s="35">
        <v>5</v>
      </c>
      <c r="F22" s="35">
        <v>1.1999998092651403</v>
      </c>
      <c r="G22" s="35">
        <v>3</v>
      </c>
      <c r="H22" s="35">
        <v>4.5</v>
      </c>
      <c r="I22" s="18">
        <v>6</v>
      </c>
      <c r="J22" s="18"/>
    </row>
    <row r="23" spans="1:12" x14ac:dyDescent="0.35">
      <c r="A23" t="s">
        <v>29</v>
      </c>
      <c r="B23" s="35">
        <v>5.3</v>
      </c>
      <c r="C23" s="35"/>
      <c r="D23" s="35"/>
      <c r="E23" s="35">
        <v>4.8000001907348597</v>
      </c>
      <c r="F23" s="35">
        <v>1.2999997138977104</v>
      </c>
      <c r="G23" s="35">
        <v>3</v>
      </c>
      <c r="H23" s="35">
        <v>4.5</v>
      </c>
      <c r="I23" s="18">
        <v>6</v>
      </c>
      <c r="J23" s="18"/>
    </row>
    <row r="24" spans="1:12" x14ac:dyDescent="0.35">
      <c r="A24" t="s">
        <v>30</v>
      </c>
      <c r="B24" s="35">
        <v>5.6</v>
      </c>
      <c r="C24" s="35"/>
      <c r="D24" s="35"/>
      <c r="E24" s="35">
        <v>5</v>
      </c>
      <c r="F24" s="35">
        <v>1.4750000238418579</v>
      </c>
      <c r="G24" s="35">
        <v>3</v>
      </c>
      <c r="H24" s="35">
        <v>4.5</v>
      </c>
      <c r="I24" s="18">
        <v>6</v>
      </c>
      <c r="J24" s="18"/>
    </row>
    <row r="25" spans="1:12" x14ac:dyDescent="0.35">
      <c r="A25" t="s">
        <v>31</v>
      </c>
      <c r="B25" s="35">
        <v>5.5</v>
      </c>
      <c r="C25" s="35"/>
      <c r="D25" s="35"/>
      <c r="E25" s="35">
        <v>5</v>
      </c>
      <c r="F25" s="35">
        <v>1.7249999046325701</v>
      </c>
      <c r="G25" s="35">
        <v>3</v>
      </c>
      <c r="H25" s="35">
        <v>4.5</v>
      </c>
      <c r="I25" s="18">
        <v>6</v>
      </c>
      <c r="J25" s="18"/>
    </row>
    <row r="26" spans="1:12" x14ac:dyDescent="0.35">
      <c r="A26" t="s">
        <v>32</v>
      </c>
      <c r="B26" s="35">
        <v>5.6</v>
      </c>
      <c r="C26" s="35"/>
      <c r="D26" s="35"/>
      <c r="E26" s="35">
        <v>5</v>
      </c>
      <c r="F26" s="35">
        <v>1.8000001907348597</v>
      </c>
      <c r="G26" s="35">
        <v>3</v>
      </c>
      <c r="H26" s="35">
        <v>4.5</v>
      </c>
      <c r="I26" s="18">
        <v>6</v>
      </c>
      <c r="J26" s="18"/>
    </row>
    <row r="27" spans="1:12" x14ac:dyDescent="0.35">
      <c r="A27" t="s">
        <v>33</v>
      </c>
      <c r="B27" s="35">
        <v>5.3</v>
      </c>
      <c r="C27" s="35"/>
      <c r="D27" s="35"/>
      <c r="E27" s="35">
        <v>4.9000000953674299</v>
      </c>
      <c r="F27" s="35">
        <v>1.2999997138977104</v>
      </c>
      <c r="G27" s="35">
        <v>3</v>
      </c>
      <c r="H27" s="35">
        <v>4.5</v>
      </c>
      <c r="I27" s="18">
        <v>6</v>
      </c>
      <c r="J27" s="18"/>
    </row>
    <row r="28" spans="1:12" x14ac:dyDescent="0.35">
      <c r="A28" t="s">
        <v>34</v>
      </c>
      <c r="B28" s="35">
        <v>5.6</v>
      </c>
      <c r="C28" s="35"/>
      <c r="D28" s="35"/>
      <c r="E28" s="35">
        <v>4.8000001907348597</v>
      </c>
      <c r="F28" s="35">
        <v>1.6999998092651403</v>
      </c>
      <c r="G28" s="35">
        <v>3</v>
      </c>
      <c r="H28" s="35">
        <v>4.5</v>
      </c>
      <c r="I28" s="18">
        <v>6</v>
      </c>
      <c r="J28" s="18"/>
      <c r="L28" s="17" t="s">
        <v>64</v>
      </c>
    </row>
    <row r="29" spans="1:12" x14ac:dyDescent="0.35">
      <c r="A29" t="s">
        <v>35</v>
      </c>
      <c r="B29" s="35">
        <v>5.2</v>
      </c>
      <c r="C29" s="35"/>
      <c r="D29" s="35"/>
      <c r="E29" s="35">
        <v>4.6999998092651403</v>
      </c>
      <c r="F29" s="35">
        <v>1.2000002861022896</v>
      </c>
      <c r="G29" s="35">
        <v>3</v>
      </c>
      <c r="H29" s="35">
        <v>4.5</v>
      </c>
      <c r="I29" s="18">
        <v>6</v>
      </c>
      <c r="J29" s="18"/>
    </row>
    <row r="30" spans="1:12" x14ac:dyDescent="0.35">
      <c r="A30" t="s">
        <v>36</v>
      </c>
      <c r="B30" s="35">
        <v>4.9000000000000004</v>
      </c>
      <c r="C30" s="35"/>
      <c r="D30" s="35"/>
      <c r="E30" s="35">
        <v>4.5</v>
      </c>
      <c r="F30" s="35">
        <v>1</v>
      </c>
      <c r="G30" s="35">
        <v>3</v>
      </c>
      <c r="H30" s="35">
        <v>4.5</v>
      </c>
      <c r="I30" s="18">
        <v>6</v>
      </c>
      <c r="J30" s="18"/>
    </row>
    <row r="31" spans="1:12" x14ac:dyDescent="0.35">
      <c r="A31" t="s">
        <v>37</v>
      </c>
      <c r="B31" s="35">
        <v>4.8</v>
      </c>
      <c r="C31" s="35"/>
      <c r="D31" s="35"/>
      <c r="E31" s="35">
        <v>4.5</v>
      </c>
      <c r="F31" s="35">
        <v>0.90000009536742986</v>
      </c>
      <c r="G31" s="35">
        <v>3</v>
      </c>
      <c r="H31" s="35">
        <v>4.5</v>
      </c>
      <c r="I31" s="18">
        <v>6</v>
      </c>
      <c r="J31" s="18"/>
    </row>
    <row r="32" spans="1:12" x14ac:dyDescent="0.35">
      <c r="A32" t="s">
        <v>38</v>
      </c>
      <c r="B32" s="35">
        <v>4.5999999999999996</v>
      </c>
      <c r="C32" s="35"/>
      <c r="D32" s="35"/>
      <c r="E32" s="35">
        <v>4.3000001907348597</v>
      </c>
      <c r="F32" s="35">
        <v>0.79999971389771041</v>
      </c>
      <c r="G32" s="35">
        <v>3</v>
      </c>
      <c r="H32" s="35">
        <v>4.5</v>
      </c>
      <c r="I32" s="18">
        <v>6</v>
      </c>
      <c r="J32" s="18"/>
    </row>
    <row r="33" spans="1:10" x14ac:dyDescent="0.35">
      <c r="A33" s="7" t="s">
        <v>39</v>
      </c>
      <c r="B33" s="35">
        <v>4.7</v>
      </c>
      <c r="C33" s="68">
        <v>4.7310564800000003</v>
      </c>
      <c r="D33" s="35"/>
      <c r="E33" s="35">
        <v>4.1999998092651403</v>
      </c>
      <c r="F33" s="35">
        <v>0.80000019073485973</v>
      </c>
      <c r="G33" s="35">
        <v>3</v>
      </c>
      <c r="H33" s="35">
        <v>4.5</v>
      </c>
      <c r="I33" s="18">
        <v>6</v>
      </c>
      <c r="J33" s="18"/>
    </row>
    <row r="34" spans="1:10" x14ac:dyDescent="0.35">
      <c r="A34" s="7" t="s">
        <v>40</v>
      </c>
      <c r="B34" s="35">
        <v>4.5</v>
      </c>
      <c r="C34" s="68">
        <v>4.3743860899999998</v>
      </c>
      <c r="D34" s="35"/>
      <c r="E34" s="35">
        <v>4</v>
      </c>
      <c r="F34" s="35">
        <v>1</v>
      </c>
      <c r="G34" s="35">
        <v>3</v>
      </c>
      <c r="H34" s="35">
        <v>4.5</v>
      </c>
      <c r="I34" s="18">
        <v>6</v>
      </c>
      <c r="J34" s="18"/>
    </row>
    <row r="35" spans="1:10" x14ac:dyDescent="0.35">
      <c r="A35" s="7" t="s">
        <v>41</v>
      </c>
      <c r="B35" s="35">
        <v>4.2</v>
      </c>
      <c r="C35" s="68">
        <v>4.2089219399999998</v>
      </c>
      <c r="D35" s="68">
        <v>4.1509997399999996</v>
      </c>
      <c r="E35" s="35">
        <v>3.71250003576279</v>
      </c>
      <c r="F35" s="35">
        <v>1.28749996423721</v>
      </c>
      <c r="G35" s="35">
        <v>3</v>
      </c>
      <c r="H35" s="35">
        <v>3</v>
      </c>
      <c r="I35" s="18">
        <v>6</v>
      </c>
      <c r="J35" s="18"/>
    </row>
    <row r="36" spans="1:10" x14ac:dyDescent="0.35">
      <c r="A36" s="7" t="s">
        <v>42</v>
      </c>
      <c r="B36" s="35"/>
      <c r="C36" s="68">
        <v>4.2393071999999998</v>
      </c>
      <c r="D36" s="68">
        <v>3.6634267</v>
      </c>
      <c r="E36" s="35">
        <v>0</v>
      </c>
      <c r="F36" s="35">
        <v>0</v>
      </c>
      <c r="G36" s="35">
        <v>3</v>
      </c>
      <c r="H36" s="35">
        <v>3</v>
      </c>
      <c r="I36" s="18">
        <v>6</v>
      </c>
      <c r="J36" s="18"/>
    </row>
    <row r="37" spans="1:10" x14ac:dyDescent="0.35">
      <c r="A37" s="7" t="s">
        <v>43</v>
      </c>
      <c r="B37" s="35"/>
      <c r="C37" s="68">
        <v>4.3172501199999997</v>
      </c>
      <c r="D37" s="68">
        <v>3.4722069100000001</v>
      </c>
      <c r="E37" s="35">
        <v>0</v>
      </c>
      <c r="F37" s="35">
        <v>0</v>
      </c>
      <c r="G37" s="35">
        <v>3</v>
      </c>
      <c r="H37" s="35">
        <v>3</v>
      </c>
      <c r="I37" s="18">
        <v>6</v>
      </c>
      <c r="J37" s="18"/>
    </row>
    <row r="38" spans="1:10" x14ac:dyDescent="0.35">
      <c r="A38" s="7" t="s">
        <v>44</v>
      </c>
      <c r="B38" s="35"/>
      <c r="C38" s="68">
        <v>4.3511485800000003</v>
      </c>
      <c r="D38" s="68">
        <v>3.3588966600000001</v>
      </c>
      <c r="E38" s="35">
        <v>0</v>
      </c>
      <c r="F38" s="35">
        <v>0</v>
      </c>
      <c r="G38" s="35">
        <v>3</v>
      </c>
      <c r="H38" s="35">
        <v>3</v>
      </c>
      <c r="I38" s="18">
        <v>6</v>
      </c>
      <c r="J38" s="18"/>
    </row>
    <row r="39" spans="1:10" x14ac:dyDescent="0.35">
      <c r="A39" s="7" t="s">
        <v>45</v>
      </c>
      <c r="B39" s="35"/>
      <c r="C39" s="68">
        <v>4.4216755000000001</v>
      </c>
      <c r="D39" s="68">
        <v>3.2954083000000001</v>
      </c>
      <c r="E39" s="35">
        <v>0</v>
      </c>
      <c r="F39" s="35">
        <v>0</v>
      </c>
      <c r="G39" s="35">
        <v>3</v>
      </c>
      <c r="H39" s="35">
        <v>3</v>
      </c>
      <c r="I39" s="18">
        <v>6</v>
      </c>
      <c r="J39" s="18"/>
    </row>
    <row r="40" spans="1:10" x14ac:dyDescent="0.35">
      <c r="A40" s="7" t="s">
        <v>46</v>
      </c>
      <c r="B40" s="35"/>
      <c r="C40" s="68">
        <v>4.43443539</v>
      </c>
      <c r="D40" s="68">
        <v>3.1931351700000001</v>
      </c>
      <c r="E40" s="35">
        <v>0</v>
      </c>
      <c r="F40" s="35">
        <v>0</v>
      </c>
      <c r="G40" s="35">
        <v>3</v>
      </c>
      <c r="H40" s="35">
        <v>3</v>
      </c>
      <c r="I40" s="18">
        <v>6</v>
      </c>
      <c r="J40" s="18"/>
    </row>
    <row r="41" spans="1:10" x14ac:dyDescent="0.35">
      <c r="A41" s="7" t="s">
        <v>85</v>
      </c>
      <c r="B41" s="18"/>
      <c r="C41" s="69">
        <v>4.4544668100000004</v>
      </c>
      <c r="D41" s="69">
        <v>3.1079957500000002</v>
      </c>
      <c r="E41" s="18">
        <v>0</v>
      </c>
      <c r="F41" s="18">
        <v>0</v>
      </c>
      <c r="G41" s="18">
        <v>3</v>
      </c>
      <c r="H41" s="18">
        <v>3</v>
      </c>
      <c r="I41" s="18">
        <v>6</v>
      </c>
      <c r="J41" s="18"/>
    </row>
    <row r="42" spans="1:10" x14ac:dyDescent="0.35">
      <c r="A42" s="7" t="s">
        <v>70</v>
      </c>
      <c r="B42" s="18"/>
      <c r="C42" s="69">
        <v>4.4633486700000002</v>
      </c>
      <c r="D42" s="69">
        <v>3.0456150200000001</v>
      </c>
      <c r="E42" s="18">
        <v>0</v>
      </c>
      <c r="F42" s="18">
        <v>0</v>
      </c>
      <c r="G42" s="18">
        <v>3</v>
      </c>
      <c r="H42" s="18">
        <v>3</v>
      </c>
      <c r="I42" s="18">
        <v>6</v>
      </c>
      <c r="J42" s="18"/>
    </row>
    <row r="43" spans="1:10" x14ac:dyDescent="0.35">
      <c r="A43" s="7" t="s">
        <v>71</v>
      </c>
      <c r="B43" s="18"/>
      <c r="C43" s="69">
        <v>4.4596389500000004</v>
      </c>
      <c r="D43" s="69">
        <v>3.025636</v>
      </c>
      <c r="E43" s="18">
        <v>0</v>
      </c>
      <c r="F43" s="18">
        <v>0</v>
      </c>
      <c r="G43" s="18">
        <v>3</v>
      </c>
      <c r="H43" s="18">
        <v>3</v>
      </c>
      <c r="I43" s="18">
        <v>6</v>
      </c>
      <c r="J43" s="18"/>
    </row>
    <row r="44" spans="1:10" x14ac:dyDescent="0.35">
      <c r="A44" s="7" t="s">
        <v>72</v>
      </c>
      <c r="B44" s="18"/>
      <c r="C44" s="69">
        <v>4.4563957199999997</v>
      </c>
      <c r="D44" s="69">
        <v>3.0054299000000002</v>
      </c>
      <c r="E44" s="18">
        <v>0</v>
      </c>
      <c r="F44" s="18">
        <v>0</v>
      </c>
      <c r="G44" s="18">
        <v>3</v>
      </c>
      <c r="H44" s="18">
        <v>3</v>
      </c>
      <c r="I44" s="18">
        <v>6</v>
      </c>
      <c r="J44" s="18"/>
    </row>
    <row r="45" spans="1:10" x14ac:dyDescent="0.35">
      <c r="B45" s="18"/>
      <c r="C45" s="18"/>
      <c r="D45" s="18"/>
      <c r="E45" s="18"/>
      <c r="F45" s="18"/>
      <c r="G45" s="18"/>
      <c r="H45" s="18"/>
      <c r="I45" s="18"/>
      <c r="J45" s="18"/>
    </row>
    <row r="47" spans="1:10" x14ac:dyDescent="0.35">
      <c r="A47" s="12" t="s">
        <v>92</v>
      </c>
    </row>
  </sheetData>
  <phoneticPr fontId="11" type="noConversion"/>
  <hyperlinks>
    <hyperlink ref="L28" location="Contents!A1" display="Back to contents" xr:uid="{29D90EC8-8C07-4804-B956-A0134071A066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07A93-398E-42DB-A556-B13E3F80704E}">
  <dimension ref="A1:J47"/>
  <sheetViews>
    <sheetView showGridLines="0" zoomScale="70" zoomScaleNormal="70" workbookViewId="0">
      <selection activeCell="J24" sqref="J24"/>
    </sheetView>
  </sheetViews>
  <sheetFormatPr defaultColWidth="8.90625" defaultRowHeight="14.5" x14ac:dyDescent="0.35"/>
  <cols>
    <col min="1" max="1" width="8.90625" style="12"/>
    <col min="2" max="2" width="15.81640625" style="12" customWidth="1"/>
    <col min="3" max="3" width="10.7265625" style="12" customWidth="1"/>
    <col min="4" max="4" width="11.6328125" style="12" customWidth="1"/>
    <col min="5" max="8" width="15.36328125" style="12" customWidth="1"/>
    <col min="9" max="16384" width="8.90625" style="12"/>
  </cols>
  <sheetData>
    <row r="1" spans="1:8" x14ac:dyDescent="0.35">
      <c r="A1" s="13" t="str">
        <f>CONCATENATE(Contents!B17, " ", Contents!C17)</f>
        <v>Figure 5.12 Average salaries and unit labour cost</v>
      </c>
      <c r="B1" s="13"/>
      <c r="C1" s="13"/>
    </row>
    <row r="3" spans="1:8" x14ac:dyDescent="0.35">
      <c r="A3" s="42" t="s">
        <v>90</v>
      </c>
      <c r="D3" s="22"/>
      <c r="E3" s="22"/>
      <c r="F3" s="22"/>
      <c r="G3" s="22"/>
      <c r="H3" s="22"/>
    </row>
    <row r="4" spans="1:8" ht="78" customHeight="1" x14ac:dyDescent="0.35">
      <c r="A4" s="2" t="s">
        <v>66</v>
      </c>
      <c r="B4" s="2" t="s">
        <v>137</v>
      </c>
      <c r="C4" s="2" t="s">
        <v>138</v>
      </c>
      <c r="D4" s="2" t="s">
        <v>139</v>
      </c>
      <c r="E4" s="2" t="s">
        <v>140</v>
      </c>
      <c r="F4" s="2" t="s">
        <v>87</v>
      </c>
      <c r="G4" s="2" t="s">
        <v>141</v>
      </c>
      <c r="H4" s="2" t="s">
        <v>109</v>
      </c>
    </row>
    <row r="5" spans="1:8" x14ac:dyDescent="0.35">
      <c r="A5" s="7" t="s">
        <v>27</v>
      </c>
      <c r="B5" s="35">
        <v>4.0752526199999997</v>
      </c>
      <c r="C5" s="35"/>
      <c r="D5" s="41">
        <v>5.7855439899999999</v>
      </c>
      <c r="E5" s="41"/>
      <c r="F5" s="35">
        <v>3</v>
      </c>
      <c r="G5" s="35">
        <v>3</v>
      </c>
      <c r="H5" s="35">
        <v>4.5</v>
      </c>
    </row>
    <row r="6" spans="1:8" x14ac:dyDescent="0.35">
      <c r="A6" s="7" t="s">
        <v>28</v>
      </c>
      <c r="B6" s="35">
        <v>5.1187598100000002</v>
      </c>
      <c r="C6" s="35"/>
      <c r="D6" s="41">
        <v>4.4923673600000003</v>
      </c>
      <c r="E6" s="41"/>
      <c r="F6" s="35">
        <v>3</v>
      </c>
      <c r="G6" s="35">
        <v>3</v>
      </c>
      <c r="H6" s="35">
        <v>4.5</v>
      </c>
    </row>
    <row r="7" spans="1:8" x14ac:dyDescent="0.35">
      <c r="A7" s="7" t="s">
        <v>29</v>
      </c>
      <c r="B7" s="35">
        <v>0.65459765199999997</v>
      </c>
      <c r="C7" s="35"/>
      <c r="D7" s="41">
        <v>4.7429596199999997</v>
      </c>
      <c r="E7" s="41"/>
      <c r="F7" s="35">
        <v>3</v>
      </c>
      <c r="G7" s="35">
        <v>3</v>
      </c>
      <c r="H7" s="35">
        <v>4.5</v>
      </c>
    </row>
    <row r="8" spans="1:8" x14ac:dyDescent="0.35">
      <c r="A8" s="7" t="s">
        <v>30</v>
      </c>
      <c r="B8" s="35">
        <v>2.7796599</v>
      </c>
      <c r="C8" s="35"/>
      <c r="D8" s="41">
        <v>4.1093737800000003</v>
      </c>
      <c r="E8" s="41"/>
      <c r="F8" s="35">
        <v>3</v>
      </c>
      <c r="G8" s="35">
        <v>3</v>
      </c>
      <c r="H8" s="35">
        <v>4.5</v>
      </c>
    </row>
    <row r="9" spans="1:8" x14ac:dyDescent="0.35">
      <c r="A9" s="7" t="s">
        <v>31</v>
      </c>
      <c r="B9" s="35">
        <v>4.3261202000000001</v>
      </c>
      <c r="C9" s="35"/>
      <c r="D9" s="41">
        <v>4.7182570500000001</v>
      </c>
      <c r="E9" s="41"/>
      <c r="F9" s="35">
        <v>3</v>
      </c>
      <c r="G9" s="35">
        <v>3</v>
      </c>
      <c r="H9" s="35">
        <v>4.5</v>
      </c>
    </row>
    <row r="10" spans="1:8" x14ac:dyDescent="0.35">
      <c r="A10" s="7" t="s">
        <v>32</v>
      </c>
      <c r="B10" s="35">
        <v>3.3142064599999999</v>
      </c>
      <c r="C10" s="35"/>
      <c r="D10" s="41">
        <v>3.68497238</v>
      </c>
      <c r="E10" s="41"/>
      <c r="F10" s="35">
        <v>3</v>
      </c>
      <c r="G10" s="35">
        <v>3</v>
      </c>
      <c r="H10" s="35">
        <v>4.5</v>
      </c>
    </row>
    <row r="11" spans="1:8" x14ac:dyDescent="0.35">
      <c r="A11" s="7" t="s">
        <v>33</v>
      </c>
      <c r="B11" s="35">
        <v>6.6183670599999997</v>
      </c>
      <c r="C11" s="35"/>
      <c r="D11" s="41">
        <v>3.6775014399999999</v>
      </c>
      <c r="E11" s="41"/>
      <c r="F11" s="35">
        <v>3</v>
      </c>
      <c r="G11" s="35">
        <v>3</v>
      </c>
      <c r="H11" s="35">
        <v>4.5</v>
      </c>
    </row>
    <row r="12" spans="1:8" x14ac:dyDescent="0.35">
      <c r="A12" s="7" t="s">
        <v>34</v>
      </c>
      <c r="B12" s="35">
        <v>5.7258744300000002</v>
      </c>
      <c r="C12" s="35"/>
      <c r="D12" s="41">
        <v>7.0440893000000004</v>
      </c>
      <c r="E12" s="41"/>
      <c r="F12" s="35">
        <v>3</v>
      </c>
      <c r="G12" s="35">
        <v>3</v>
      </c>
      <c r="H12" s="35">
        <v>4.5</v>
      </c>
    </row>
    <row r="13" spans="1:8" x14ac:dyDescent="0.35">
      <c r="A13" s="7" t="s">
        <v>35</v>
      </c>
      <c r="B13" s="35">
        <v>4.7760469700000003</v>
      </c>
      <c r="C13" s="35"/>
      <c r="D13" s="41">
        <v>6.4942575199999997</v>
      </c>
      <c r="E13" s="41"/>
      <c r="F13" s="35">
        <v>3</v>
      </c>
      <c r="G13" s="35">
        <v>3</v>
      </c>
      <c r="H13" s="35">
        <v>4.5</v>
      </c>
    </row>
    <row r="14" spans="1:8" x14ac:dyDescent="0.35">
      <c r="A14" s="7" t="s">
        <v>36</v>
      </c>
      <c r="B14" s="35">
        <v>4.7246228199999996</v>
      </c>
      <c r="C14" s="35"/>
      <c r="D14" s="41">
        <v>7.1902067000000001</v>
      </c>
      <c r="E14" s="41"/>
      <c r="F14" s="35">
        <v>3</v>
      </c>
      <c r="G14" s="35">
        <v>3</v>
      </c>
      <c r="H14" s="35">
        <v>4.5</v>
      </c>
    </row>
    <row r="15" spans="1:8" x14ac:dyDescent="0.35">
      <c r="A15" s="7" t="s">
        <v>37</v>
      </c>
      <c r="B15" s="35">
        <v>3.5789006799999998</v>
      </c>
      <c r="C15" s="35"/>
      <c r="D15" s="41">
        <v>6.66111524</v>
      </c>
      <c r="E15" s="41"/>
      <c r="F15" s="35">
        <v>3</v>
      </c>
      <c r="G15" s="35">
        <v>3</v>
      </c>
      <c r="H15" s="35">
        <v>4.5</v>
      </c>
    </row>
    <row r="16" spans="1:8" x14ac:dyDescent="0.35">
      <c r="A16" s="7" t="s">
        <v>38</v>
      </c>
      <c r="B16" s="35">
        <v>3.9224755099999999</v>
      </c>
      <c r="C16" s="35"/>
      <c r="D16" s="41">
        <v>5.0555265599999997</v>
      </c>
      <c r="E16" s="41"/>
      <c r="F16" s="35">
        <v>3</v>
      </c>
      <c r="G16" s="35">
        <v>3</v>
      </c>
      <c r="H16" s="35">
        <v>4.5</v>
      </c>
    </row>
    <row r="17" spans="1:10" x14ac:dyDescent="0.35">
      <c r="A17" s="7" t="s">
        <v>39</v>
      </c>
      <c r="B17" s="35">
        <v>3.3577197999999999</v>
      </c>
      <c r="C17" s="35"/>
      <c r="D17" s="41">
        <v>4.6481626699999996</v>
      </c>
      <c r="E17" s="41"/>
      <c r="F17" s="35">
        <v>3</v>
      </c>
      <c r="G17" s="35">
        <v>3</v>
      </c>
      <c r="H17" s="35">
        <v>4.5</v>
      </c>
    </row>
    <row r="18" spans="1:10" x14ac:dyDescent="0.35">
      <c r="A18" s="7" t="s">
        <v>40</v>
      </c>
      <c r="B18" s="35">
        <v>3.14400272</v>
      </c>
      <c r="C18" s="34">
        <v>3.14400272</v>
      </c>
      <c r="D18" s="41">
        <v>4.8226916700000002</v>
      </c>
      <c r="E18" s="54">
        <v>4.8226916700000002</v>
      </c>
      <c r="F18" s="35">
        <v>3</v>
      </c>
      <c r="G18" s="35">
        <v>3</v>
      </c>
      <c r="H18" s="35">
        <v>4.5</v>
      </c>
    </row>
    <row r="19" spans="1:10" x14ac:dyDescent="0.35">
      <c r="A19" s="7" t="s">
        <v>41</v>
      </c>
      <c r="B19" s="35"/>
      <c r="C19" s="34">
        <v>2.9568841899999998</v>
      </c>
      <c r="D19" s="41"/>
      <c r="E19" s="54">
        <v>4.4863166899999998</v>
      </c>
      <c r="F19" s="35">
        <v>3</v>
      </c>
      <c r="G19" s="35">
        <v>3</v>
      </c>
      <c r="H19" s="35">
        <v>3</v>
      </c>
    </row>
    <row r="20" spans="1:10" x14ac:dyDescent="0.35">
      <c r="A20" s="7" t="s">
        <v>42</v>
      </c>
      <c r="B20" s="35"/>
      <c r="C20" s="34">
        <v>3.1735714499999998</v>
      </c>
      <c r="D20" s="41"/>
      <c r="E20" s="54">
        <v>4.0111073499999996</v>
      </c>
      <c r="F20" s="35">
        <v>3</v>
      </c>
      <c r="G20" s="35">
        <v>3</v>
      </c>
      <c r="H20" s="35">
        <v>3</v>
      </c>
    </row>
    <row r="21" spans="1:10" x14ac:dyDescent="0.35">
      <c r="A21" s="7" t="s">
        <v>43</v>
      </c>
      <c r="B21" s="35"/>
      <c r="C21" s="34">
        <v>2.85986655</v>
      </c>
      <c r="D21" s="41"/>
      <c r="E21" s="54">
        <v>3.3627907700000002</v>
      </c>
      <c r="F21" s="35">
        <v>3</v>
      </c>
      <c r="G21" s="35">
        <v>3</v>
      </c>
      <c r="H21" s="35">
        <v>3</v>
      </c>
    </row>
    <row r="22" spans="1:10" x14ac:dyDescent="0.35">
      <c r="A22" s="7" t="s">
        <v>44</v>
      </c>
      <c r="B22" s="35"/>
      <c r="C22" s="34">
        <v>4.0841497899999997</v>
      </c>
      <c r="D22" s="41"/>
      <c r="E22" s="54">
        <v>4.0571943099999999</v>
      </c>
      <c r="F22" s="35">
        <v>3</v>
      </c>
      <c r="G22" s="35">
        <v>3</v>
      </c>
      <c r="H22" s="35">
        <v>3</v>
      </c>
    </row>
    <row r="23" spans="1:10" x14ac:dyDescent="0.35">
      <c r="A23" s="7" t="s">
        <v>45</v>
      </c>
      <c r="B23" s="35"/>
      <c r="C23" s="34">
        <v>4.0079102000000004</v>
      </c>
      <c r="D23" s="41"/>
      <c r="E23" s="54">
        <v>4.3255777799999997</v>
      </c>
      <c r="F23" s="35">
        <v>3</v>
      </c>
      <c r="G23" s="35">
        <v>3</v>
      </c>
      <c r="H23" s="35">
        <v>3</v>
      </c>
    </row>
    <row r="24" spans="1:10" x14ac:dyDescent="0.35">
      <c r="A24" s="7" t="s">
        <v>46</v>
      </c>
      <c r="B24" s="35"/>
      <c r="C24" s="34">
        <v>3.8596510799999999</v>
      </c>
      <c r="D24" s="41"/>
      <c r="E24" s="54">
        <v>4.5733317600000003</v>
      </c>
      <c r="F24" s="35">
        <v>3</v>
      </c>
      <c r="G24" s="35">
        <v>3</v>
      </c>
      <c r="H24" s="35">
        <v>3</v>
      </c>
      <c r="J24" s="17" t="s">
        <v>64</v>
      </c>
    </row>
    <row r="25" spans="1:10" x14ac:dyDescent="0.35">
      <c r="A25" s="7" t="s">
        <v>85</v>
      </c>
      <c r="B25" s="35"/>
      <c r="C25" s="34">
        <v>3.6171975500000002</v>
      </c>
      <c r="D25" s="41"/>
      <c r="E25" s="54">
        <v>4.7484215900000004</v>
      </c>
      <c r="F25" s="35">
        <v>3</v>
      </c>
      <c r="G25" s="35">
        <v>3</v>
      </c>
      <c r="H25" s="35">
        <v>3</v>
      </c>
    </row>
    <row r="26" spans="1:10" x14ac:dyDescent="0.35">
      <c r="A26" s="7" t="s">
        <v>70</v>
      </c>
      <c r="B26" s="35"/>
      <c r="C26" s="34">
        <v>3.19168867</v>
      </c>
      <c r="D26" s="41"/>
      <c r="E26" s="54">
        <v>4.57116714</v>
      </c>
      <c r="F26" s="35">
        <v>3</v>
      </c>
      <c r="G26" s="35">
        <v>3</v>
      </c>
      <c r="H26" s="35">
        <v>3</v>
      </c>
    </row>
    <row r="27" spans="1:10" x14ac:dyDescent="0.35">
      <c r="A27" s="7" t="s">
        <v>71</v>
      </c>
      <c r="B27" s="35"/>
      <c r="C27" s="34">
        <v>2.8221119200000002</v>
      </c>
      <c r="D27" s="41"/>
      <c r="E27" s="54">
        <v>4.4329889900000001</v>
      </c>
      <c r="F27" s="35">
        <v>3</v>
      </c>
      <c r="G27" s="35">
        <v>3</v>
      </c>
      <c r="H27" s="35">
        <v>3</v>
      </c>
    </row>
    <row r="28" spans="1:10" x14ac:dyDescent="0.35">
      <c r="A28" s="7" t="s">
        <v>72</v>
      </c>
      <c r="B28" s="35"/>
      <c r="C28" s="34">
        <v>2.3649126800000002</v>
      </c>
      <c r="D28" s="41"/>
      <c r="E28" s="54">
        <v>4.0337807699999999</v>
      </c>
      <c r="F28" s="35">
        <v>3</v>
      </c>
      <c r="G28" s="35">
        <v>3</v>
      </c>
      <c r="H28" s="35">
        <v>3</v>
      </c>
    </row>
    <row r="29" spans="1:10" x14ac:dyDescent="0.35">
      <c r="B29" s="35"/>
      <c r="C29" s="35"/>
      <c r="D29" s="41"/>
      <c r="E29" s="41"/>
      <c r="F29" s="35"/>
      <c r="G29" s="35"/>
      <c r="H29" s="35"/>
    </row>
    <row r="30" spans="1:10" x14ac:dyDescent="0.35">
      <c r="A30" s="32" t="s">
        <v>92</v>
      </c>
      <c r="B30" s="35"/>
      <c r="C30" s="35"/>
      <c r="D30" s="41"/>
      <c r="E30" s="41"/>
      <c r="F30" s="35"/>
      <c r="G30" s="35"/>
      <c r="H30" s="35"/>
    </row>
    <row r="31" spans="1:10" x14ac:dyDescent="0.35">
      <c r="B31" s="35"/>
      <c r="C31" s="35"/>
      <c r="D31" s="41"/>
      <c r="E31" s="41"/>
      <c r="F31" s="35"/>
      <c r="G31" s="35"/>
      <c r="H31" s="35"/>
    </row>
    <row r="32" spans="1:10" x14ac:dyDescent="0.35">
      <c r="B32" s="35"/>
      <c r="C32" s="35"/>
      <c r="D32" s="41"/>
      <c r="E32" s="41"/>
      <c r="F32" s="35"/>
      <c r="G32" s="35"/>
      <c r="H32" s="35"/>
    </row>
    <row r="33" spans="1:8" x14ac:dyDescent="0.35">
      <c r="B33" s="35"/>
      <c r="D33" s="41"/>
      <c r="E33" s="41"/>
      <c r="F33" s="35"/>
      <c r="G33" s="35"/>
      <c r="H33" s="35"/>
    </row>
    <row r="34" spans="1:8" x14ac:dyDescent="0.35">
      <c r="B34" s="35"/>
      <c r="C34" s="35"/>
      <c r="D34" s="41"/>
      <c r="E34" s="41"/>
      <c r="F34" s="35"/>
      <c r="G34" s="35"/>
      <c r="H34" s="35"/>
    </row>
    <row r="35" spans="1:8" x14ac:dyDescent="0.35">
      <c r="B35" s="35"/>
      <c r="C35" s="35"/>
      <c r="D35" s="41"/>
      <c r="E35" s="41"/>
      <c r="F35" s="35"/>
      <c r="G35" s="35"/>
      <c r="H35" s="35"/>
    </row>
    <row r="36" spans="1:8" x14ac:dyDescent="0.35">
      <c r="B36" s="35"/>
      <c r="C36" s="35"/>
      <c r="D36" s="41"/>
      <c r="E36" s="41"/>
      <c r="F36" s="35"/>
      <c r="G36" s="35"/>
      <c r="H36" s="35"/>
    </row>
    <row r="37" spans="1:8" x14ac:dyDescent="0.35">
      <c r="B37" s="35"/>
      <c r="C37" s="35"/>
      <c r="D37" s="41"/>
      <c r="E37" s="41"/>
      <c r="F37" s="35"/>
      <c r="G37" s="35"/>
      <c r="H37" s="35"/>
    </row>
    <row r="38" spans="1:8" x14ac:dyDescent="0.35">
      <c r="B38" s="35"/>
      <c r="C38" s="35"/>
      <c r="D38" s="41"/>
      <c r="E38" s="41"/>
      <c r="F38" s="35"/>
      <c r="G38" s="35"/>
      <c r="H38" s="35"/>
    </row>
    <row r="39" spans="1:8" x14ac:dyDescent="0.35">
      <c r="B39" s="35"/>
      <c r="C39" s="35"/>
      <c r="D39" s="41"/>
      <c r="E39" s="41"/>
      <c r="F39" s="35"/>
      <c r="G39" s="35"/>
      <c r="H39" s="35"/>
    </row>
    <row r="40" spans="1:8" x14ac:dyDescent="0.35">
      <c r="B40" s="35"/>
      <c r="C40" s="35"/>
      <c r="D40" s="35"/>
      <c r="E40" s="35"/>
      <c r="F40" s="35"/>
      <c r="G40" s="35"/>
      <c r="H40" s="35"/>
    </row>
    <row r="41" spans="1:8" x14ac:dyDescent="0.35">
      <c r="B41" s="35"/>
      <c r="C41" s="35"/>
      <c r="D41" s="35"/>
      <c r="E41" s="35"/>
      <c r="F41" s="35"/>
      <c r="G41" s="35"/>
      <c r="H41" s="35"/>
    </row>
    <row r="42" spans="1:8" x14ac:dyDescent="0.35">
      <c r="B42" s="35"/>
      <c r="C42" s="35"/>
      <c r="D42" s="35"/>
      <c r="E42" s="35"/>
      <c r="F42" s="35"/>
      <c r="G42" s="35"/>
      <c r="H42" s="35"/>
    </row>
    <row r="43" spans="1:8" x14ac:dyDescent="0.35">
      <c r="B43" s="35"/>
      <c r="C43" s="35"/>
      <c r="D43" s="35"/>
      <c r="E43" s="35"/>
      <c r="F43" s="35"/>
      <c r="G43" s="35"/>
      <c r="H43" s="35"/>
    </row>
    <row r="44" spans="1:8" x14ac:dyDescent="0.35">
      <c r="B44" s="35"/>
      <c r="C44" s="35"/>
      <c r="D44" s="35"/>
      <c r="E44" s="35"/>
      <c r="F44" s="35"/>
      <c r="G44" s="35"/>
      <c r="H44" s="35"/>
    </row>
    <row r="47" spans="1:8" x14ac:dyDescent="0.35">
      <c r="A47" s="32"/>
      <c r="C47" s="35"/>
    </row>
  </sheetData>
  <phoneticPr fontId="11" type="noConversion"/>
  <hyperlinks>
    <hyperlink ref="J24" location="Contents!A1" display="Back to contents" xr:uid="{92287794-B404-4282-B874-6C8DA44CE167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EB14A-C554-4F7D-8C45-10639B9EB339}">
  <dimension ref="A1:F42"/>
  <sheetViews>
    <sheetView showGridLines="0" zoomScale="70" zoomScaleNormal="70" workbookViewId="0">
      <selection activeCell="F30" sqref="F30"/>
    </sheetView>
  </sheetViews>
  <sheetFormatPr defaultColWidth="8.90625" defaultRowHeight="14.5" x14ac:dyDescent="0.35"/>
  <cols>
    <col min="1" max="1" width="8.81640625" style="12" customWidth="1"/>
    <col min="2" max="2" width="14.08984375" style="12" customWidth="1"/>
    <col min="3" max="3" width="15.7265625" style="12" customWidth="1"/>
    <col min="4" max="4" width="12.7265625" style="12" customWidth="1"/>
    <col min="5" max="16384" width="8.90625" style="12"/>
  </cols>
  <sheetData>
    <row r="1" spans="1:6" x14ac:dyDescent="0.35">
      <c r="A1" s="13" t="str">
        <f>CONCATENATE(Contents!B18, " ", Contents!C18)</f>
        <v>Figure 5.13 Exchange rate: rand to US dollar</v>
      </c>
    </row>
    <row r="3" spans="1:6" x14ac:dyDescent="0.35">
      <c r="A3" s="42" t="s">
        <v>142</v>
      </c>
    </row>
    <row r="4" spans="1:6" ht="30" customHeight="1" x14ac:dyDescent="0.35">
      <c r="A4" s="51" t="s">
        <v>66</v>
      </c>
      <c r="B4" s="2" t="s">
        <v>47</v>
      </c>
      <c r="C4" s="2" t="s">
        <v>75</v>
      </c>
      <c r="D4" s="2" t="s">
        <v>101</v>
      </c>
      <c r="E4" s="22"/>
    </row>
    <row r="5" spans="1:6" x14ac:dyDescent="0.35">
      <c r="A5" s="66" t="s">
        <v>15</v>
      </c>
      <c r="B5" s="58">
        <v>14.0135112</v>
      </c>
      <c r="C5" s="58"/>
      <c r="D5" s="58"/>
      <c r="E5" s="26"/>
      <c r="F5" s="26"/>
    </row>
    <row r="6" spans="1:6" x14ac:dyDescent="0.35">
      <c r="A6" s="66" t="s">
        <v>16</v>
      </c>
      <c r="B6" s="58">
        <v>14.385694000000001</v>
      </c>
      <c r="C6" s="58"/>
      <c r="D6" s="58"/>
      <c r="E6" s="26"/>
      <c r="F6" s="26"/>
    </row>
    <row r="7" spans="1:6" x14ac:dyDescent="0.35">
      <c r="A7" s="66" t="s">
        <v>17</v>
      </c>
      <c r="B7" s="58">
        <v>14.679123300000001</v>
      </c>
      <c r="C7" s="58"/>
      <c r="D7" s="58"/>
      <c r="E7" s="26"/>
      <c r="F7" s="26"/>
    </row>
    <row r="8" spans="1:6" x14ac:dyDescent="0.35">
      <c r="A8" s="66" t="s">
        <v>18</v>
      </c>
      <c r="B8" s="58">
        <v>14.7153992</v>
      </c>
      <c r="C8" s="58"/>
      <c r="D8" s="58"/>
      <c r="E8" s="26"/>
      <c r="F8" s="26"/>
    </row>
    <row r="9" spans="1:6" x14ac:dyDescent="0.35">
      <c r="A9" s="66" t="s">
        <v>19</v>
      </c>
      <c r="B9" s="58">
        <v>15.3415848</v>
      </c>
      <c r="C9" s="58"/>
      <c r="D9" s="58"/>
      <c r="E9" s="26"/>
      <c r="F9" s="26"/>
    </row>
    <row r="10" spans="1:6" x14ac:dyDescent="0.35">
      <c r="A10" s="66" t="s">
        <v>20</v>
      </c>
      <c r="B10" s="58">
        <v>17.951321400000001</v>
      </c>
      <c r="C10" s="58"/>
      <c r="D10" s="58"/>
      <c r="E10" s="26"/>
      <c r="F10" s="26"/>
    </row>
    <row r="11" spans="1:6" x14ac:dyDescent="0.35">
      <c r="A11" s="66" t="s">
        <v>21</v>
      </c>
      <c r="B11" s="58">
        <v>16.906007599999999</v>
      </c>
      <c r="C11" s="58"/>
      <c r="D11" s="58"/>
      <c r="E11" s="26"/>
      <c r="F11" s="26"/>
    </row>
    <row r="12" spans="1:6" x14ac:dyDescent="0.35">
      <c r="A12" s="66" t="s">
        <v>22</v>
      </c>
      <c r="B12" s="58">
        <v>15.6386523</v>
      </c>
      <c r="C12" s="58"/>
      <c r="D12" s="58"/>
      <c r="E12" s="26"/>
      <c r="F12" s="26"/>
    </row>
    <row r="13" spans="1:6" x14ac:dyDescent="0.35">
      <c r="A13" s="66" t="s">
        <v>23</v>
      </c>
      <c r="B13" s="58">
        <v>14.9547916</v>
      </c>
      <c r="C13" s="58"/>
      <c r="D13" s="58"/>
      <c r="E13" s="26"/>
      <c r="F13" s="26"/>
    </row>
    <row r="14" spans="1:6" x14ac:dyDescent="0.35">
      <c r="A14" s="66" t="s">
        <v>24</v>
      </c>
      <c r="B14" s="58">
        <v>14.128319899999999</v>
      </c>
      <c r="C14" s="58"/>
      <c r="D14" s="58"/>
      <c r="E14" s="26"/>
      <c r="F14" s="26"/>
    </row>
    <row r="15" spans="1:6" x14ac:dyDescent="0.35">
      <c r="A15" s="66" t="s">
        <v>25</v>
      </c>
      <c r="B15" s="58">
        <v>14.6180901</v>
      </c>
      <c r="C15" s="58"/>
      <c r="D15" s="58"/>
      <c r="E15" s="26"/>
      <c r="F15" s="26"/>
    </row>
    <row r="16" spans="1:6" x14ac:dyDescent="0.35">
      <c r="A16" s="66" t="s">
        <v>26</v>
      </c>
      <c r="B16" s="58">
        <v>15.413581900000001</v>
      </c>
      <c r="C16" s="58"/>
      <c r="D16" s="58"/>
      <c r="E16" s="26"/>
      <c r="F16" s="26"/>
    </row>
    <row r="17" spans="1:6" x14ac:dyDescent="0.35">
      <c r="A17" s="66" t="s">
        <v>27</v>
      </c>
      <c r="B17" s="58">
        <v>15.2277083</v>
      </c>
      <c r="C17" s="58"/>
      <c r="D17" s="58"/>
      <c r="E17" s="26"/>
      <c r="F17" s="26"/>
    </row>
    <row r="18" spans="1:6" x14ac:dyDescent="0.35">
      <c r="A18" s="66" t="s">
        <v>28</v>
      </c>
      <c r="B18" s="58">
        <v>15.543307499999999</v>
      </c>
      <c r="C18" s="58"/>
      <c r="D18" s="58"/>
      <c r="E18" s="26"/>
      <c r="F18" s="26"/>
    </row>
    <row r="19" spans="1:6" x14ac:dyDescent="0.35">
      <c r="A19" s="66" t="s">
        <v>29</v>
      </c>
      <c r="B19" s="58">
        <v>17.025589</v>
      </c>
      <c r="C19" s="58"/>
      <c r="D19" s="58"/>
      <c r="E19" s="26"/>
      <c r="F19" s="26"/>
    </row>
    <row r="20" spans="1:6" x14ac:dyDescent="0.35">
      <c r="A20" s="66" t="s">
        <v>30</v>
      </c>
      <c r="B20" s="58">
        <v>17.627944899999999</v>
      </c>
      <c r="C20" s="58"/>
      <c r="D20" s="58"/>
      <c r="E20" s="26"/>
      <c r="F20" s="26"/>
    </row>
    <row r="21" spans="1:6" x14ac:dyDescent="0.35">
      <c r="A21" s="66" t="s">
        <v>31</v>
      </c>
      <c r="B21" s="58">
        <v>17.747442100000001</v>
      </c>
      <c r="C21" s="58"/>
      <c r="D21" s="58"/>
      <c r="E21" s="26"/>
      <c r="F21" s="26"/>
    </row>
    <row r="22" spans="1:6" x14ac:dyDescent="0.35">
      <c r="A22" s="66" t="s">
        <v>32</v>
      </c>
      <c r="B22" s="58">
        <v>18.6616784</v>
      </c>
      <c r="C22" s="58"/>
      <c r="D22" s="58"/>
      <c r="E22" s="26"/>
      <c r="F22" s="26"/>
    </row>
    <row r="23" spans="1:6" x14ac:dyDescent="0.35">
      <c r="A23" s="66" t="s">
        <v>33</v>
      </c>
      <c r="B23" s="58">
        <v>18.638741499999998</v>
      </c>
      <c r="C23" s="58"/>
      <c r="D23" s="58"/>
      <c r="E23" s="26"/>
      <c r="F23" s="26"/>
    </row>
    <row r="24" spans="1:6" x14ac:dyDescent="0.35">
      <c r="A24" s="66" t="s">
        <v>34</v>
      </c>
      <c r="B24" s="58">
        <v>18.753003799999998</v>
      </c>
      <c r="C24" s="58"/>
      <c r="D24" s="58"/>
      <c r="E24" s="26"/>
      <c r="F24" s="26"/>
    </row>
    <row r="25" spans="1:6" x14ac:dyDescent="0.35">
      <c r="A25" s="66" t="s">
        <v>35</v>
      </c>
      <c r="B25" s="58">
        <v>18.884892799999999</v>
      </c>
      <c r="C25" s="58"/>
      <c r="D25" s="58"/>
      <c r="E25" s="26"/>
      <c r="F25" s="26"/>
    </row>
    <row r="26" spans="1:6" x14ac:dyDescent="0.35">
      <c r="A26" s="66" t="s">
        <v>36</v>
      </c>
      <c r="B26" s="58">
        <v>18.570725299999999</v>
      </c>
      <c r="C26" s="58"/>
      <c r="D26" s="58"/>
      <c r="E26" s="26"/>
      <c r="F26" s="26"/>
    </row>
    <row r="27" spans="1:6" x14ac:dyDescent="0.35">
      <c r="A27" s="66" t="s">
        <v>37</v>
      </c>
      <c r="B27" s="58">
        <v>17.969624400000001</v>
      </c>
      <c r="C27" s="58"/>
      <c r="D27" s="58"/>
      <c r="E27" s="21"/>
      <c r="F27" s="26"/>
    </row>
    <row r="28" spans="1:6" x14ac:dyDescent="0.35">
      <c r="A28" s="66" t="s">
        <v>38</v>
      </c>
      <c r="B28" s="58">
        <v>17.889334900000001</v>
      </c>
      <c r="C28" s="58"/>
      <c r="D28" s="58"/>
      <c r="E28" s="21"/>
      <c r="F28" s="26"/>
    </row>
    <row r="29" spans="1:6" x14ac:dyDescent="0.35">
      <c r="A29" s="66" t="s">
        <v>39</v>
      </c>
      <c r="B29" s="58">
        <v>18.500558900000001</v>
      </c>
      <c r="C29" s="67">
        <v>18.503</v>
      </c>
      <c r="D29" s="58"/>
      <c r="E29" s="21"/>
    </row>
    <row r="30" spans="1:6" x14ac:dyDescent="0.35">
      <c r="A30" s="66" t="s">
        <v>40</v>
      </c>
      <c r="B30" s="58">
        <v>18.281670399999999</v>
      </c>
      <c r="C30" s="67">
        <v>18.669485300000002</v>
      </c>
      <c r="D30" s="58"/>
      <c r="E30" s="21"/>
      <c r="F30" s="17" t="s">
        <v>64</v>
      </c>
    </row>
    <row r="31" spans="1:6" x14ac:dyDescent="0.35">
      <c r="A31" s="66" t="s">
        <v>41</v>
      </c>
      <c r="B31" s="58"/>
      <c r="C31" s="67">
        <v>18.7458755</v>
      </c>
      <c r="D31" s="67">
        <v>17.736930600000001</v>
      </c>
      <c r="E31" s="21"/>
    </row>
    <row r="32" spans="1:6" x14ac:dyDescent="0.35">
      <c r="A32" s="66" t="s">
        <v>42</v>
      </c>
      <c r="B32" s="58"/>
      <c r="C32" s="67">
        <v>18.760820200000001</v>
      </c>
      <c r="D32" s="67">
        <v>17.612931</v>
      </c>
      <c r="E32" s="21"/>
    </row>
    <row r="33" spans="1:5" x14ac:dyDescent="0.35">
      <c r="A33" s="66" t="s">
        <v>43</v>
      </c>
      <c r="B33" s="58"/>
      <c r="C33" s="67">
        <v>18.790029700000002</v>
      </c>
      <c r="D33" s="67">
        <v>17.701603500000001</v>
      </c>
      <c r="E33" s="21"/>
    </row>
    <row r="34" spans="1:5" x14ac:dyDescent="0.35">
      <c r="A34" s="66" t="s">
        <v>44</v>
      </c>
      <c r="B34" s="58"/>
      <c r="C34" s="67">
        <v>18.711797000000001</v>
      </c>
      <c r="D34" s="67">
        <v>17.730707800000001</v>
      </c>
      <c r="E34" s="21"/>
    </row>
    <row r="35" spans="1:5" x14ac:dyDescent="0.35">
      <c r="A35" s="66" t="s">
        <v>45</v>
      </c>
      <c r="B35" s="58"/>
      <c r="C35" s="67">
        <v>18.7244709</v>
      </c>
      <c r="D35" s="67">
        <v>17.7004947</v>
      </c>
      <c r="E35" s="21"/>
    </row>
    <row r="36" spans="1:5" x14ac:dyDescent="0.35">
      <c r="A36" s="66" t="s">
        <v>46</v>
      </c>
      <c r="B36" s="58"/>
      <c r="C36" s="67">
        <v>18.701724500000001</v>
      </c>
      <c r="D36" s="67">
        <v>17.654204799999999</v>
      </c>
      <c r="E36" s="21"/>
    </row>
    <row r="37" spans="1:5" x14ac:dyDescent="0.35">
      <c r="A37" s="66" t="s">
        <v>85</v>
      </c>
      <c r="B37" s="58"/>
      <c r="C37" s="67">
        <v>18.680917600000001</v>
      </c>
      <c r="D37" s="67">
        <v>17.479299099999999</v>
      </c>
      <c r="E37" s="21"/>
    </row>
    <row r="38" spans="1:5" x14ac:dyDescent="0.35">
      <c r="A38" s="66" t="s">
        <v>70</v>
      </c>
      <c r="B38" s="58"/>
      <c r="C38" s="67">
        <v>18.604600999999999</v>
      </c>
      <c r="D38" s="67">
        <v>17.414318699999999</v>
      </c>
      <c r="E38" s="21"/>
    </row>
    <row r="39" spans="1:5" x14ac:dyDescent="0.35">
      <c r="A39" s="66" t="s">
        <v>71</v>
      </c>
      <c r="B39" s="58"/>
      <c r="C39" s="67">
        <v>18.564473499999998</v>
      </c>
      <c r="D39" s="67">
        <v>17.344543699999999</v>
      </c>
      <c r="E39" s="21"/>
    </row>
    <row r="40" spans="1:5" x14ac:dyDescent="0.35">
      <c r="A40" s="66" t="s">
        <v>72</v>
      </c>
      <c r="B40" s="58"/>
      <c r="C40" s="67">
        <v>18.545390300000001</v>
      </c>
      <c r="D40" s="67">
        <v>17.2795633</v>
      </c>
      <c r="E40" s="21"/>
    </row>
    <row r="41" spans="1:5" x14ac:dyDescent="0.35">
      <c r="B41" s="21"/>
      <c r="C41" s="21"/>
      <c r="D41" s="21"/>
      <c r="E41" s="21"/>
    </row>
    <row r="42" spans="1:5" x14ac:dyDescent="0.35">
      <c r="A42" s="32" t="s">
        <v>92</v>
      </c>
      <c r="B42" s="21"/>
      <c r="C42" s="21"/>
      <c r="D42" s="21"/>
      <c r="E42" s="21"/>
    </row>
  </sheetData>
  <phoneticPr fontId="11" type="noConversion"/>
  <hyperlinks>
    <hyperlink ref="F30" location="Contents!A1" display="Back to contents" xr:uid="{60C818D3-E276-497D-8A07-9C0081E53224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655E4-5FD8-480C-81E7-0DAAA8BD4F8A}">
  <dimension ref="A1:H59"/>
  <sheetViews>
    <sheetView workbookViewId="0">
      <selection activeCell="L23" sqref="L23"/>
    </sheetView>
  </sheetViews>
  <sheetFormatPr defaultRowHeight="14.5" x14ac:dyDescent="0.35"/>
  <sheetData>
    <row r="1" spans="1:8" x14ac:dyDescent="0.35">
      <c r="A1" s="1"/>
    </row>
    <row r="2" spans="1:8" x14ac:dyDescent="0.35">
      <c r="A2" s="1"/>
    </row>
    <row r="3" spans="1:8" x14ac:dyDescent="0.35">
      <c r="A3" s="1"/>
    </row>
    <row r="4" spans="1:8" x14ac:dyDescent="0.35">
      <c r="C4" s="5"/>
      <c r="D4" s="5"/>
      <c r="E4" s="5"/>
      <c r="F4" s="5"/>
      <c r="G4" s="5"/>
      <c r="H4" s="5"/>
    </row>
    <row r="5" spans="1:8" x14ac:dyDescent="0.35">
      <c r="C5" s="5"/>
      <c r="D5" s="5"/>
      <c r="E5" s="5"/>
      <c r="F5" s="5"/>
      <c r="G5" s="5"/>
      <c r="H5" s="5"/>
    </row>
    <row r="10" spans="1:8" x14ac:dyDescent="0.35">
      <c r="B10" s="4"/>
    </row>
    <row r="11" spans="1:8" x14ac:dyDescent="0.35">
      <c r="B11" s="4"/>
    </row>
    <row r="12" spans="1:8" x14ac:dyDescent="0.35">
      <c r="B12" s="4"/>
    </row>
    <row r="13" spans="1:8" x14ac:dyDescent="0.35">
      <c r="B13" s="4"/>
    </row>
    <row r="14" spans="1:8" x14ac:dyDescent="0.35">
      <c r="B14" s="4"/>
    </row>
    <row r="15" spans="1:8" x14ac:dyDescent="0.35">
      <c r="B15" s="4"/>
    </row>
    <row r="16" spans="1:8" x14ac:dyDescent="0.35">
      <c r="B16" s="4"/>
    </row>
    <row r="17" spans="2:6" x14ac:dyDescent="0.35">
      <c r="B17" s="4"/>
    </row>
    <row r="18" spans="2:6" x14ac:dyDescent="0.35">
      <c r="B18" s="4"/>
    </row>
    <row r="19" spans="2:6" x14ac:dyDescent="0.35">
      <c r="B19" s="4"/>
    </row>
    <row r="20" spans="2:6" x14ac:dyDescent="0.35">
      <c r="B20" s="4"/>
    </row>
    <row r="21" spans="2:6" x14ac:dyDescent="0.35">
      <c r="B21" s="4"/>
    </row>
    <row r="22" spans="2:6" x14ac:dyDescent="0.35">
      <c r="B22" s="4"/>
    </row>
    <row r="23" spans="2:6" x14ac:dyDescent="0.35">
      <c r="B23" s="4"/>
    </row>
    <row r="24" spans="2:6" x14ac:dyDescent="0.35">
      <c r="B24" s="4"/>
    </row>
    <row r="25" spans="2:6" x14ac:dyDescent="0.35">
      <c r="B25" s="4"/>
    </row>
    <row r="26" spans="2:6" x14ac:dyDescent="0.35">
      <c r="B26" s="4"/>
      <c r="C26" s="4"/>
    </row>
    <row r="27" spans="2:6" x14ac:dyDescent="0.35">
      <c r="B27" s="4"/>
      <c r="C27" s="4"/>
    </row>
    <row r="28" spans="2:6" x14ac:dyDescent="0.35">
      <c r="B28" s="4"/>
      <c r="C28" s="4"/>
    </row>
    <row r="29" spans="2:6" x14ac:dyDescent="0.35">
      <c r="B29" s="4"/>
      <c r="C29" s="4"/>
      <c r="E29" s="7"/>
      <c r="F29" s="7"/>
    </row>
    <row r="30" spans="2:6" x14ac:dyDescent="0.35">
      <c r="B30" s="4"/>
      <c r="C30" s="4"/>
      <c r="E30" s="7"/>
      <c r="F30" s="7"/>
    </row>
    <row r="31" spans="2:6" x14ac:dyDescent="0.35">
      <c r="B31" s="4"/>
      <c r="C31" s="4"/>
      <c r="E31" s="7"/>
      <c r="F31" s="7"/>
    </row>
    <row r="32" spans="2:6" x14ac:dyDescent="0.35">
      <c r="B32" s="4"/>
      <c r="C32" s="4"/>
      <c r="E32" s="7"/>
      <c r="F32" s="7"/>
    </row>
    <row r="33" spans="2:6" x14ac:dyDescent="0.35">
      <c r="B33" s="4"/>
      <c r="C33" s="4"/>
      <c r="E33" s="7"/>
      <c r="F33" s="7"/>
    </row>
    <row r="34" spans="2:6" x14ac:dyDescent="0.35">
      <c r="B34" s="4"/>
      <c r="C34" s="4"/>
      <c r="E34" s="7"/>
      <c r="F34" s="7"/>
    </row>
    <row r="35" spans="2:6" x14ac:dyDescent="0.35">
      <c r="B35" s="4"/>
      <c r="C35" s="4"/>
      <c r="E35" s="7"/>
      <c r="F35" s="7"/>
    </row>
    <row r="36" spans="2:6" x14ac:dyDescent="0.35">
      <c r="B36" s="4"/>
      <c r="C36" s="4"/>
      <c r="E36" s="7"/>
      <c r="F36" s="7"/>
    </row>
    <row r="37" spans="2:6" x14ac:dyDescent="0.35">
      <c r="B37" s="4"/>
      <c r="C37" s="4"/>
      <c r="E37" s="7"/>
      <c r="F37" s="7"/>
    </row>
    <row r="38" spans="2:6" x14ac:dyDescent="0.35">
      <c r="B38" s="4"/>
      <c r="C38" s="4"/>
      <c r="E38" s="7"/>
      <c r="F38" s="7"/>
    </row>
    <row r="39" spans="2:6" x14ac:dyDescent="0.35">
      <c r="B39" s="4"/>
      <c r="C39" s="4"/>
      <c r="E39" s="7"/>
      <c r="F39" s="7"/>
    </row>
    <row r="40" spans="2:6" x14ac:dyDescent="0.35">
      <c r="B40" s="4"/>
      <c r="C40" s="4"/>
      <c r="E40" s="7"/>
      <c r="F40" s="7"/>
    </row>
    <row r="41" spans="2:6" x14ac:dyDescent="0.35">
      <c r="B41" s="4"/>
      <c r="C41" s="4"/>
      <c r="E41" s="7"/>
      <c r="F41" s="7"/>
    </row>
    <row r="42" spans="2:6" x14ac:dyDescent="0.35">
      <c r="B42" s="4"/>
      <c r="E42" s="7"/>
      <c r="F42" s="7"/>
    </row>
    <row r="43" spans="2:6" x14ac:dyDescent="0.35">
      <c r="B43" s="4"/>
      <c r="E43" s="7"/>
      <c r="F43" s="7"/>
    </row>
    <row r="44" spans="2:6" x14ac:dyDescent="0.35">
      <c r="B44" s="4"/>
      <c r="E44" s="7"/>
      <c r="F44" s="7"/>
    </row>
    <row r="45" spans="2:6" x14ac:dyDescent="0.35">
      <c r="B45" s="4"/>
      <c r="C45" s="4"/>
      <c r="E45" s="7"/>
      <c r="F45" s="7"/>
    </row>
    <row r="46" spans="2:6" x14ac:dyDescent="0.35">
      <c r="B46" s="4"/>
      <c r="C46" s="9"/>
      <c r="E46" s="7"/>
      <c r="F46" s="7"/>
    </row>
    <row r="47" spans="2:6" x14ac:dyDescent="0.35">
      <c r="B47" s="4"/>
      <c r="C47" s="9"/>
      <c r="D47" s="4"/>
      <c r="E47" s="7"/>
      <c r="F47" s="7"/>
    </row>
    <row r="48" spans="2:6" x14ac:dyDescent="0.35">
      <c r="B48" s="4"/>
      <c r="C48" s="9"/>
      <c r="D48" s="9"/>
      <c r="E48" s="7"/>
      <c r="F48" s="7"/>
    </row>
    <row r="49" spans="2:8" x14ac:dyDescent="0.35">
      <c r="B49" s="4"/>
      <c r="C49" s="9"/>
      <c r="D49" s="9"/>
      <c r="E49" s="6"/>
      <c r="F49" s="7"/>
    </row>
    <row r="50" spans="2:8" x14ac:dyDescent="0.35">
      <c r="B50" s="4"/>
      <c r="D50" s="9"/>
      <c r="E50" s="10"/>
      <c r="F50" s="6"/>
    </row>
    <row r="51" spans="2:8" x14ac:dyDescent="0.35">
      <c r="B51" s="4"/>
      <c r="D51" s="9"/>
      <c r="E51" s="10"/>
      <c r="F51" s="6"/>
    </row>
    <row r="52" spans="2:8" x14ac:dyDescent="0.35">
      <c r="B52" s="4"/>
      <c r="D52" s="9"/>
      <c r="E52" s="10"/>
      <c r="F52" s="10"/>
    </row>
    <row r="53" spans="2:8" x14ac:dyDescent="0.35">
      <c r="B53" s="4"/>
      <c r="D53" s="9"/>
      <c r="E53" s="10"/>
      <c r="F53" s="10"/>
      <c r="G53" s="8"/>
    </row>
    <row r="54" spans="2:8" x14ac:dyDescent="0.35">
      <c r="B54" s="4"/>
      <c r="F54" s="10"/>
      <c r="G54" s="11"/>
    </row>
    <row r="55" spans="2:8" x14ac:dyDescent="0.35">
      <c r="B55" s="4"/>
      <c r="F55" s="10"/>
      <c r="G55" s="11"/>
      <c r="H55" s="8"/>
    </row>
    <row r="56" spans="2:8" x14ac:dyDescent="0.35">
      <c r="G56" s="11"/>
      <c r="H56" s="11"/>
    </row>
    <row r="57" spans="2:8" x14ac:dyDescent="0.35">
      <c r="G57" s="11"/>
      <c r="H57" s="11"/>
    </row>
    <row r="58" spans="2:8" x14ac:dyDescent="0.35">
      <c r="H58" s="11"/>
    </row>
    <row r="59" spans="2:8" x14ac:dyDescent="0.35">
      <c r="H59" s="1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29D5A-6D4B-4719-8B3F-6DD1C46B1AE7}">
  <dimension ref="A1:D39"/>
  <sheetViews>
    <sheetView workbookViewId="0">
      <selection activeCell="L23" sqref="L23"/>
    </sheetView>
  </sheetViews>
  <sheetFormatPr defaultRowHeight="14.5" x14ac:dyDescent="0.35"/>
  <sheetData>
    <row r="1" spans="1:4" x14ac:dyDescent="0.35">
      <c r="A1" s="1"/>
    </row>
    <row r="4" spans="1:4" x14ac:dyDescent="0.35">
      <c r="C4" s="4"/>
      <c r="D4" s="4"/>
    </row>
    <row r="5" spans="1:4" x14ac:dyDescent="0.35">
      <c r="C5" s="4"/>
      <c r="D5" s="4"/>
    </row>
    <row r="6" spans="1:4" x14ac:dyDescent="0.35">
      <c r="C6" s="4"/>
      <c r="D6" s="4"/>
    </row>
    <row r="7" spans="1:4" x14ac:dyDescent="0.35">
      <c r="C7" s="4"/>
      <c r="D7" s="4"/>
    </row>
    <row r="8" spans="1:4" x14ac:dyDescent="0.35">
      <c r="C8" s="4"/>
      <c r="D8" s="4"/>
    </row>
    <row r="9" spans="1:4" x14ac:dyDescent="0.35">
      <c r="C9" s="4"/>
      <c r="D9" s="4"/>
    </row>
    <row r="10" spans="1:4" x14ac:dyDescent="0.35">
      <c r="C10" s="4"/>
      <c r="D10" s="4"/>
    </row>
    <row r="11" spans="1:4" x14ac:dyDescent="0.35">
      <c r="C11" s="4"/>
      <c r="D11" s="4"/>
    </row>
    <row r="12" spans="1:4" x14ac:dyDescent="0.35">
      <c r="C12" s="4"/>
      <c r="D12" s="4"/>
    </row>
    <row r="13" spans="1:4" x14ac:dyDescent="0.35">
      <c r="C13" s="4"/>
      <c r="D13" s="4"/>
    </row>
    <row r="14" spans="1:4" x14ac:dyDescent="0.35">
      <c r="C14" s="4"/>
      <c r="D14" s="4"/>
    </row>
    <row r="15" spans="1:4" x14ac:dyDescent="0.35">
      <c r="C15" s="4"/>
      <c r="D15" s="4"/>
    </row>
    <row r="16" spans="1:4" x14ac:dyDescent="0.35">
      <c r="C16" s="4"/>
      <c r="D16" s="4"/>
    </row>
    <row r="17" spans="3:4" x14ac:dyDescent="0.35">
      <c r="C17" s="4"/>
      <c r="D17" s="4"/>
    </row>
    <row r="18" spans="3:4" x14ac:dyDescent="0.35">
      <c r="C18" s="4"/>
      <c r="D18" s="4"/>
    </row>
    <row r="19" spans="3:4" x14ac:dyDescent="0.35">
      <c r="C19" s="4"/>
      <c r="D19" s="4"/>
    </row>
    <row r="20" spans="3:4" x14ac:dyDescent="0.35">
      <c r="C20" s="4"/>
      <c r="D20" s="4"/>
    </row>
    <row r="21" spans="3:4" x14ac:dyDescent="0.35">
      <c r="C21" s="4"/>
      <c r="D21" s="4"/>
    </row>
    <row r="22" spans="3:4" x14ac:dyDescent="0.35">
      <c r="C22" s="4"/>
      <c r="D22" s="4"/>
    </row>
    <row r="23" spans="3:4" x14ac:dyDescent="0.35">
      <c r="C23" s="4"/>
      <c r="D23" s="4"/>
    </row>
    <row r="24" spans="3:4" x14ac:dyDescent="0.35">
      <c r="C24" s="4"/>
      <c r="D24" s="4"/>
    </row>
    <row r="25" spans="3:4" x14ac:dyDescent="0.35">
      <c r="C25" s="4"/>
      <c r="D25" s="4"/>
    </row>
    <row r="26" spans="3:4" x14ac:dyDescent="0.35">
      <c r="C26" s="4"/>
      <c r="D26" s="4"/>
    </row>
    <row r="27" spans="3:4" x14ac:dyDescent="0.35">
      <c r="C27" s="4"/>
      <c r="D27" s="4"/>
    </row>
    <row r="28" spans="3:4" x14ac:dyDescent="0.35">
      <c r="C28" s="4"/>
      <c r="D28" s="4"/>
    </row>
    <row r="29" spans="3:4" x14ac:dyDescent="0.35">
      <c r="C29" s="4"/>
      <c r="D29" s="4"/>
    </row>
    <row r="30" spans="3:4" x14ac:dyDescent="0.35">
      <c r="C30" s="4"/>
      <c r="D30" s="4"/>
    </row>
    <row r="31" spans="3:4" x14ac:dyDescent="0.35">
      <c r="C31" s="4"/>
      <c r="D31" s="4"/>
    </row>
    <row r="32" spans="3:4" x14ac:dyDescent="0.35">
      <c r="C32" s="4"/>
      <c r="D32" s="4"/>
    </row>
    <row r="33" spans="3:4" x14ac:dyDescent="0.35">
      <c r="C33" s="4"/>
      <c r="D33" s="4"/>
    </row>
    <row r="34" spans="3:4" x14ac:dyDescent="0.35">
      <c r="C34" s="4"/>
      <c r="D34" s="4"/>
    </row>
    <row r="35" spans="3:4" x14ac:dyDescent="0.35">
      <c r="C35" s="4"/>
      <c r="D35" s="4"/>
    </row>
    <row r="36" spans="3:4" x14ac:dyDescent="0.35">
      <c r="C36" s="4"/>
      <c r="D36" s="4"/>
    </row>
    <row r="37" spans="3:4" x14ac:dyDescent="0.35">
      <c r="C37" s="4"/>
      <c r="D37" s="4"/>
    </row>
    <row r="38" spans="3:4" x14ac:dyDescent="0.35">
      <c r="C38" s="4"/>
      <c r="D38" s="4"/>
    </row>
    <row r="39" spans="3:4" x14ac:dyDescent="0.35">
      <c r="C39" s="4"/>
      <c r="D39" s="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88A4A-5E85-438F-AD41-6D528C413440}">
  <dimension ref="A1:H16"/>
  <sheetViews>
    <sheetView workbookViewId="0">
      <selection activeCell="L23" sqref="L23"/>
    </sheetView>
  </sheetViews>
  <sheetFormatPr defaultRowHeight="14.5" x14ac:dyDescent="0.35"/>
  <cols>
    <col min="2" max="2" width="9.36328125" customWidth="1"/>
    <col min="3" max="3" width="8.90625" customWidth="1"/>
    <col min="4" max="4" width="12.81640625" bestFit="1" customWidth="1"/>
    <col min="5" max="5" width="11.54296875" bestFit="1" customWidth="1"/>
    <col min="6" max="6" width="9.36328125" bestFit="1" customWidth="1"/>
  </cols>
  <sheetData>
    <row r="1" spans="1:8" x14ac:dyDescent="0.35">
      <c r="A1" s="1"/>
    </row>
    <row r="2" spans="1:8" x14ac:dyDescent="0.35">
      <c r="A2" s="1"/>
    </row>
    <row r="3" spans="1:8" x14ac:dyDescent="0.35">
      <c r="B3" s="5"/>
      <c r="C3" s="5"/>
      <c r="D3" s="3"/>
    </row>
    <row r="5" spans="1:8" x14ac:dyDescent="0.35">
      <c r="C5" s="3"/>
      <c r="D5" s="3"/>
      <c r="E5" s="3"/>
      <c r="F5" s="5"/>
      <c r="G5" s="5"/>
      <c r="H5" s="3"/>
    </row>
    <row r="6" spans="1:8" x14ac:dyDescent="0.35">
      <c r="B6" s="4"/>
      <c r="C6" s="4"/>
      <c r="D6" s="4"/>
      <c r="E6" s="4"/>
      <c r="F6" s="4"/>
      <c r="G6" s="4"/>
    </row>
    <row r="7" spans="1:8" x14ac:dyDescent="0.35">
      <c r="B7" s="4"/>
      <c r="C7" s="4"/>
      <c r="D7" s="4"/>
      <c r="E7" s="4"/>
      <c r="F7" s="4"/>
      <c r="G7" s="4"/>
    </row>
    <row r="8" spans="1:8" x14ac:dyDescent="0.35">
      <c r="B8" s="4"/>
      <c r="C8" s="4"/>
      <c r="D8" s="4"/>
      <c r="E8" s="4"/>
      <c r="F8" s="4"/>
      <c r="G8" s="4"/>
    </row>
    <row r="9" spans="1:8" x14ac:dyDescent="0.35">
      <c r="B9" s="4"/>
      <c r="C9" s="4"/>
      <c r="D9" s="4"/>
      <c r="E9" s="4"/>
      <c r="F9" s="4"/>
      <c r="G9" s="4"/>
    </row>
    <row r="10" spans="1:8" x14ac:dyDescent="0.35">
      <c r="B10" s="4"/>
      <c r="C10" s="4"/>
      <c r="D10" s="4"/>
      <c r="E10" s="4"/>
      <c r="F10" s="4"/>
      <c r="G10" s="4"/>
    </row>
    <row r="11" spans="1:8" x14ac:dyDescent="0.35">
      <c r="B11" s="4"/>
      <c r="C11" s="4"/>
      <c r="D11" s="4"/>
      <c r="E11" s="4"/>
      <c r="F11" s="4"/>
      <c r="G11" s="4"/>
    </row>
    <row r="12" spans="1:8" x14ac:dyDescent="0.35">
      <c r="B12" s="4"/>
      <c r="C12" s="6"/>
      <c r="D12" s="7"/>
      <c r="E12" s="7"/>
      <c r="F12" s="7"/>
    </row>
    <row r="13" spans="1:8" x14ac:dyDescent="0.35">
      <c r="B13" s="4"/>
      <c r="C13" s="6"/>
      <c r="D13" s="7"/>
      <c r="E13" s="6"/>
      <c r="F13" s="7"/>
    </row>
    <row r="14" spans="1:8" x14ac:dyDescent="0.35">
      <c r="B14" s="4"/>
      <c r="C14" s="7"/>
      <c r="D14" s="7"/>
      <c r="E14" s="6"/>
      <c r="F14" s="7"/>
    </row>
    <row r="15" spans="1:8" x14ac:dyDescent="0.35">
      <c r="B15" s="4"/>
      <c r="C15" s="7"/>
      <c r="D15" s="7"/>
      <c r="E15" s="6"/>
      <c r="F15" s="7"/>
    </row>
    <row r="16" spans="1:8" x14ac:dyDescent="0.35">
      <c r="B16" s="4"/>
      <c r="C16" s="6"/>
      <c r="D16" s="7"/>
      <c r="E16" s="6"/>
      <c r="F16" s="7"/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Contents</vt:lpstr>
      <vt:lpstr>Figure 5.1</vt:lpstr>
      <vt:lpstr>Figure 5.2</vt:lpstr>
      <vt:lpstr>Figure 5.3</vt:lpstr>
      <vt:lpstr>Figure 5.4</vt:lpstr>
      <vt:lpstr>Figure 5.5</vt:lpstr>
      <vt:lpstr>Figure 5.6</vt:lpstr>
      <vt:lpstr>Figure 5.7</vt:lpstr>
      <vt:lpstr>Figure 5.8</vt:lpstr>
      <vt:lpstr>Figure 5.9</vt:lpstr>
      <vt:lpstr>Figure 5.10</vt:lpstr>
      <vt:lpstr>Figure 5.11</vt:lpstr>
      <vt:lpstr>Figure 5.12</vt:lpstr>
      <vt:lpstr>Figure 5.13</vt:lpstr>
      <vt:lpstr>Figure 5.7 (deleted)</vt:lpstr>
      <vt:lpstr>Figure 5.10 (deleted)</vt:lpstr>
      <vt:lpstr>Figure 5.6 (deleted)</vt:lpstr>
    </vt:vector>
  </TitlesOfParts>
  <Company>Resbank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Janisch</dc:creator>
  <cp:lastModifiedBy>Mapule Mofokeng</cp:lastModifiedBy>
  <dcterms:created xsi:type="dcterms:W3CDTF">2024-10-07T06:30:54Z</dcterms:created>
  <dcterms:modified xsi:type="dcterms:W3CDTF">2025-10-22T20:18:35Z</dcterms:modified>
</cp:coreProperties>
</file>